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Лист1!$6:$8</definedName>
  </definedNames>
  <calcPr calcId="145621"/>
</workbook>
</file>

<file path=xl/calcChain.xml><?xml version="1.0" encoding="utf-8"?>
<calcChain xmlns="http://schemas.openxmlformats.org/spreadsheetml/2006/main">
  <c r="G58" i="1" l="1"/>
  <c r="G57" i="1" s="1"/>
  <c r="F75" i="1"/>
  <c r="F74" i="1" s="1"/>
  <c r="G75" i="1"/>
  <c r="G74" i="1" s="1"/>
  <c r="F71" i="1"/>
  <c r="F70" i="1" s="1"/>
  <c r="G71" i="1"/>
  <c r="G70" i="1" s="1"/>
  <c r="F68" i="1"/>
  <c r="F67" i="1" s="1"/>
  <c r="G68" i="1"/>
  <c r="G67" i="1" s="1"/>
  <c r="F65" i="1"/>
  <c r="G65" i="1"/>
  <c r="F63" i="1"/>
  <c r="G63" i="1"/>
  <c r="F61" i="1"/>
  <c r="G61" i="1"/>
  <c r="F59" i="1"/>
  <c r="F57" i="1"/>
  <c r="G64" i="1"/>
  <c r="H57" i="1" l="1"/>
  <c r="I57" i="1"/>
  <c r="H58" i="1"/>
  <c r="I58" i="1"/>
  <c r="I61" i="1"/>
  <c r="H62" i="1"/>
  <c r="I62" i="1"/>
  <c r="H64" i="1"/>
  <c r="I64" i="1"/>
  <c r="I65" i="1"/>
  <c r="H66" i="1"/>
  <c r="I66" i="1"/>
  <c r="I67" i="1"/>
  <c r="I68" i="1"/>
  <c r="H69" i="1"/>
  <c r="I69" i="1"/>
  <c r="I70" i="1"/>
  <c r="I71" i="1"/>
  <c r="H72" i="1"/>
  <c r="I72" i="1"/>
  <c r="H73" i="1"/>
  <c r="I73" i="1"/>
  <c r="I74" i="1"/>
  <c r="I75" i="1"/>
  <c r="H76" i="1"/>
  <c r="I76" i="1"/>
  <c r="I87" i="1"/>
  <c r="H88" i="1"/>
  <c r="I88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G81" i="1"/>
  <c r="H81" i="1" s="1"/>
  <c r="G93" i="1"/>
  <c r="H93" i="1" s="1"/>
  <c r="G86" i="1"/>
  <c r="H86" i="1" s="1"/>
  <c r="F86" i="1"/>
  <c r="F85" i="1" s="1"/>
  <c r="F84" i="1" s="1"/>
  <c r="G87" i="1"/>
  <c r="H87" i="1" s="1"/>
  <c r="F87" i="1"/>
  <c r="F92" i="1"/>
  <c r="F91" i="1" s="1"/>
  <c r="F90" i="1" s="1"/>
  <c r="F89" i="1" s="1"/>
  <c r="I89" i="1" s="1"/>
  <c r="G92" i="1"/>
  <c r="G91" i="1" s="1"/>
  <c r="G90" i="1" s="1"/>
  <c r="G89" i="1" s="1"/>
  <c r="E91" i="1"/>
  <c r="E90" i="1" s="1"/>
  <c r="E89" i="1" s="1"/>
  <c r="E92" i="1"/>
  <c r="F93" i="1"/>
  <c r="G83" i="1"/>
  <c r="H83" i="1" s="1"/>
  <c r="F83" i="1"/>
  <c r="I83" i="1" s="1"/>
  <c r="E81" i="1"/>
  <c r="E80" i="1" s="1"/>
  <c r="E79" i="1" s="1"/>
  <c r="E78" i="1" s="1"/>
  <c r="E77" i="1" s="1"/>
  <c r="G82" i="1"/>
  <c r="H82" i="1" s="1"/>
  <c r="F82" i="1"/>
  <c r="I82" i="1" s="1"/>
  <c r="F56" i="1"/>
  <c r="F55" i="1" s="1"/>
  <c r="F54" i="1" s="1"/>
  <c r="F53" i="1" s="1"/>
  <c r="E59" i="1"/>
  <c r="G60" i="1"/>
  <c r="G59" i="1" s="1"/>
  <c r="G56" i="1" s="1"/>
  <c r="G55" i="1" s="1"/>
  <c r="G54" i="1" s="1"/>
  <c r="G53" i="1" s="1"/>
  <c r="E57" i="1"/>
  <c r="E56" i="1" s="1"/>
  <c r="E61" i="1"/>
  <c r="H61" i="1" s="1"/>
  <c r="E63" i="1"/>
  <c r="E65" i="1"/>
  <c r="H65" i="1" s="1"/>
  <c r="E68" i="1"/>
  <c r="H68" i="1" s="1"/>
  <c r="E71" i="1"/>
  <c r="E70" i="1" s="1"/>
  <c r="H70" i="1" s="1"/>
  <c r="E75" i="1"/>
  <c r="H75" i="1" s="1"/>
  <c r="E74" i="1"/>
  <c r="H74" i="1" s="1"/>
  <c r="H44" i="1"/>
  <c r="I44" i="1"/>
  <c r="H46" i="1"/>
  <c r="I46" i="1"/>
  <c r="H52" i="1"/>
  <c r="I52" i="1"/>
  <c r="F43" i="1"/>
  <c r="F42" i="1" s="1"/>
  <c r="F41" i="1" s="1"/>
  <c r="F40" i="1" s="1"/>
  <c r="G43" i="1"/>
  <c r="E43" i="1"/>
  <c r="H43" i="1" s="1"/>
  <c r="F45" i="1"/>
  <c r="G45" i="1"/>
  <c r="I45" i="1" s="1"/>
  <c r="E45" i="1"/>
  <c r="E49" i="1"/>
  <c r="E48" i="1" s="1"/>
  <c r="E47" i="1" s="1"/>
  <c r="G51" i="1"/>
  <c r="H51" i="1" s="1"/>
  <c r="E50" i="1"/>
  <c r="F51" i="1"/>
  <c r="F50" i="1" s="1"/>
  <c r="F49" i="1" s="1"/>
  <c r="F48" i="1" s="1"/>
  <c r="F47" i="1" s="1"/>
  <c r="H38" i="1"/>
  <c r="I38" i="1"/>
  <c r="G37" i="1"/>
  <c r="G36" i="1" s="1"/>
  <c r="G35" i="1" s="1"/>
  <c r="G34" i="1" s="1"/>
  <c r="G33" i="1" s="1"/>
  <c r="G32" i="1" s="1"/>
  <c r="I32" i="1" s="1"/>
  <c r="F37" i="1"/>
  <c r="F36" i="1" s="1"/>
  <c r="F35" i="1" s="1"/>
  <c r="F34" i="1" s="1"/>
  <c r="F33" i="1" s="1"/>
  <c r="F32" i="1" s="1"/>
  <c r="E36" i="1"/>
  <c r="E35" i="1" s="1"/>
  <c r="E34" i="1" s="1"/>
  <c r="H31" i="1"/>
  <c r="I31" i="1"/>
  <c r="F29" i="1"/>
  <c r="F28" i="1" s="1"/>
  <c r="F27" i="1" s="1"/>
  <c r="F26" i="1" s="1"/>
  <c r="F30" i="1"/>
  <c r="G30" i="1"/>
  <c r="G29" i="1" s="1"/>
  <c r="G28" i="1" s="1"/>
  <c r="G27" i="1" s="1"/>
  <c r="G26" i="1" s="1"/>
  <c r="E30" i="1"/>
  <c r="E29" i="1" s="1"/>
  <c r="E28" i="1" s="1"/>
  <c r="H25" i="1"/>
  <c r="I25" i="1"/>
  <c r="F24" i="1"/>
  <c r="F23" i="1" s="1"/>
  <c r="F22" i="1" s="1"/>
  <c r="F21" i="1" s="1"/>
  <c r="G24" i="1"/>
  <c r="E24" i="1"/>
  <c r="E23" i="1" s="1"/>
  <c r="E22" i="1" s="1"/>
  <c r="E21" i="1" s="1"/>
  <c r="H20" i="1"/>
  <c r="I20" i="1"/>
  <c r="F19" i="1"/>
  <c r="F18" i="1" s="1"/>
  <c r="F17" i="1" s="1"/>
  <c r="F16" i="1" s="1"/>
  <c r="G19" i="1"/>
  <c r="H19" i="1" s="1"/>
  <c r="E19" i="1"/>
  <c r="E18" i="1" s="1"/>
  <c r="E17" i="1" s="1"/>
  <c r="E16" i="1" s="1"/>
  <c r="H15" i="1"/>
  <c r="I15" i="1"/>
  <c r="G14" i="1"/>
  <c r="G13" i="1" s="1"/>
  <c r="F14" i="1"/>
  <c r="F13" i="1" s="1"/>
  <c r="F12" i="1" s="1"/>
  <c r="F11" i="1" s="1"/>
  <c r="F10" i="1" s="1"/>
  <c r="E13" i="1"/>
  <c r="E12" i="1" s="1"/>
  <c r="E11" i="1" s="1"/>
  <c r="E10" i="1" s="1"/>
  <c r="E55" i="1" l="1"/>
  <c r="E54" i="1" s="1"/>
  <c r="E53" i="1" s="1"/>
  <c r="H89" i="1"/>
  <c r="I81" i="1"/>
  <c r="I60" i="1"/>
  <c r="I36" i="1"/>
  <c r="I43" i="1"/>
  <c r="E67" i="1"/>
  <c r="H67" i="1" s="1"/>
  <c r="G80" i="1"/>
  <c r="H91" i="1"/>
  <c r="H71" i="1"/>
  <c r="H60" i="1"/>
  <c r="I91" i="1"/>
  <c r="I26" i="1"/>
  <c r="I34" i="1"/>
  <c r="F39" i="1"/>
  <c r="F101" i="1" s="1"/>
  <c r="G85" i="1"/>
  <c r="F81" i="1"/>
  <c r="F80" i="1" s="1"/>
  <c r="F79" i="1" s="1"/>
  <c r="F78" i="1" s="1"/>
  <c r="F77" i="1" s="1"/>
  <c r="I92" i="1"/>
  <c r="I90" i="1"/>
  <c r="I86" i="1"/>
  <c r="H59" i="1"/>
  <c r="F9" i="1"/>
  <c r="H30" i="1"/>
  <c r="E42" i="1"/>
  <c r="E41" i="1" s="1"/>
  <c r="E40" i="1" s="1"/>
  <c r="H92" i="1"/>
  <c r="H90" i="1"/>
  <c r="H55" i="1"/>
  <c r="I63" i="1"/>
  <c r="H63" i="1"/>
  <c r="H56" i="1"/>
  <c r="I53" i="1"/>
  <c r="I56" i="1"/>
  <c r="I54" i="1"/>
  <c r="I59" i="1"/>
  <c r="I55" i="1"/>
  <c r="E33" i="1"/>
  <c r="E32" i="1" s="1"/>
  <c r="H32" i="1" s="1"/>
  <c r="H34" i="1"/>
  <c r="E39" i="1"/>
  <c r="E27" i="1"/>
  <c r="E26" i="1" s="1"/>
  <c r="H26" i="1" s="1"/>
  <c r="H28" i="1"/>
  <c r="H45" i="1"/>
  <c r="H24" i="1"/>
  <c r="I29" i="1"/>
  <c r="I27" i="1"/>
  <c r="H36" i="1"/>
  <c r="H13" i="1"/>
  <c r="H14" i="1"/>
  <c r="H29" i="1"/>
  <c r="H27" i="1"/>
  <c r="I37" i="1"/>
  <c r="I35" i="1"/>
  <c r="I33" i="1"/>
  <c r="G42" i="1"/>
  <c r="I30" i="1"/>
  <c r="I28" i="1"/>
  <c r="H37" i="1"/>
  <c r="H35" i="1"/>
  <c r="H33" i="1"/>
  <c r="I51" i="1"/>
  <c r="G50" i="1"/>
  <c r="E9" i="1"/>
  <c r="G12" i="1"/>
  <c r="I19" i="1"/>
  <c r="I13" i="1"/>
  <c r="G18" i="1"/>
  <c r="I24" i="1"/>
  <c r="G23" i="1"/>
  <c r="I14" i="1"/>
  <c r="E101" i="1" l="1"/>
  <c r="H53" i="1"/>
  <c r="G79" i="1"/>
  <c r="H80" i="1"/>
  <c r="I80" i="1"/>
  <c r="H54" i="1"/>
  <c r="G84" i="1"/>
  <c r="H85" i="1"/>
  <c r="I85" i="1"/>
  <c r="H42" i="1"/>
  <c r="I42" i="1"/>
  <c r="G41" i="1"/>
  <c r="H50" i="1"/>
  <c r="G49" i="1"/>
  <c r="I50" i="1"/>
  <c r="G22" i="1"/>
  <c r="H23" i="1"/>
  <c r="I23" i="1"/>
  <c r="G11" i="1"/>
  <c r="H12" i="1"/>
  <c r="I12" i="1"/>
  <c r="G17" i="1"/>
  <c r="H18" i="1"/>
  <c r="I18" i="1"/>
  <c r="H84" i="1" l="1"/>
  <c r="I84" i="1"/>
  <c r="G78" i="1"/>
  <c r="H79" i="1"/>
  <c r="I79" i="1"/>
  <c r="I41" i="1"/>
  <c r="H41" i="1"/>
  <c r="G40" i="1"/>
  <c r="G48" i="1"/>
  <c r="I49" i="1"/>
  <c r="H49" i="1"/>
  <c r="G10" i="1"/>
  <c r="H11" i="1"/>
  <c r="I11" i="1"/>
  <c r="G16" i="1"/>
  <c r="H17" i="1"/>
  <c r="I17" i="1"/>
  <c r="G21" i="1"/>
  <c r="H22" i="1"/>
  <c r="I22" i="1"/>
  <c r="H78" i="1" l="1"/>
  <c r="I78" i="1"/>
  <c r="G77" i="1"/>
  <c r="G47" i="1"/>
  <c r="G39" i="1" s="1"/>
  <c r="H48" i="1"/>
  <c r="I48" i="1"/>
  <c r="H40" i="1"/>
  <c r="I40" i="1"/>
  <c r="G9" i="1"/>
  <c r="I10" i="1"/>
  <c r="H10" i="1"/>
  <c r="I16" i="1"/>
  <c r="H16" i="1"/>
  <c r="H21" i="1"/>
  <c r="I21" i="1"/>
  <c r="I9" i="1" l="1"/>
  <c r="H9" i="1"/>
  <c r="G101" i="1"/>
  <c r="H77" i="1"/>
  <c r="I77" i="1"/>
  <c r="H39" i="1"/>
  <c r="I39" i="1"/>
  <c r="I47" i="1"/>
  <c r="H47" i="1"/>
  <c r="I101" i="1" l="1"/>
  <c r="H101" i="1"/>
</calcChain>
</file>

<file path=xl/sharedStrings.xml><?xml version="1.0" encoding="utf-8"?>
<sst xmlns="http://schemas.openxmlformats.org/spreadsheetml/2006/main" count="308" uniqueCount="136">
  <si>
    <t>703</t>
  </si>
  <si>
    <t>1210365900</t>
  </si>
  <si>
    <t>120</t>
  </si>
  <si>
    <t>Иные закупки товаров, работ и услуг для обеспечения государственных (муниципальных) нужд</t>
  </si>
  <si>
    <t>240</t>
  </si>
  <si>
    <t>Комитет имущественных и земельных отношений Администрации Городского округа Подольск</t>
  </si>
  <si>
    <t>705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</si>
  <si>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</si>
  <si>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</si>
  <si>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</si>
  <si>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</si>
  <si>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</si>
  <si>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</si>
  <si>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</si>
  <si>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</si>
  <si>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</si>
  <si>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</si>
  <si>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</si>
  <si>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</si>
  <si>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Социальные выплаты гражданам, кроме публичных нормативных социальных выплат</t>
  </si>
  <si>
    <t>320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</si>
  <si>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</si>
  <si>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</si>
  <si>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</si>
  <si>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</si>
  <si>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</si>
  <si>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</si>
  <si>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</si>
  <si>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Расходы на выплаты персоналу государственных (муниципальных) органов</t>
  </si>
  <si>
    <t>Комитет по образованию Администрации Городского округа Подольск</t>
  </si>
  <si>
    <t>706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</si>
  <si>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</si>
  <si>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</si>
  <si>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</si>
  <si>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</si>
  <si>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</si>
  <si>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</si>
  <si>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</si>
  <si>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</si>
  <si>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учреждениям</t>
  </si>
  <si>
    <t>610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</si>
  <si>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</si>
  <si>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</si>
  <si>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</si>
  <si>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</si>
  <si>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</si>
  <si>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</si>
  <si>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</si>
  <si>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</si>
  <si>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</si>
  <si>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</si>
  <si>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</si>
  <si>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</si>
  <si>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</si>
  <si>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</si>
  <si>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</si>
  <si>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</si>
  <si>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</si>
  <si>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Наименования</t>
  </si>
  <si>
    <t>0310400000</t>
  </si>
  <si>
    <t>ЦСР</t>
  </si>
  <si>
    <t>ВР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</si>
  <si>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</si>
  <si>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</si>
  <si>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Администрация Городского округа Подольск</t>
  </si>
  <si>
    <t>701</t>
  </si>
  <si>
    <t>Федеральный проект "Патриотическое воспитание граждан Российской Федерации"</t>
  </si>
  <si>
    <t>Муниципальная программа "Социальная защита населения"</t>
  </si>
  <si>
    <t>031EВ00000</t>
  </si>
  <si>
    <t>0400000000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</si>
  <si>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</si>
  <si>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Обеспечивающая подпрограмма</t>
  </si>
  <si>
    <t>031EВ51791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</si>
  <si>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</si>
  <si>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</si>
  <si>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</si>
  <si>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Комитет по благоустройству и дорожному хозяйству Администрации Городского округа Подольск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</si>
  <si>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</si>
  <si>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742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</si>
  <si>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</si>
  <si>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</si>
  <si>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</si>
  <si>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</si>
  <si>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</si>
  <si>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</si>
  <si>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Муниципальная программа "Безопасность и обеспечение безопасности жизнедеятельности населения"</t>
  </si>
  <si>
    <t>0640100000</t>
  </si>
  <si>
    <t>0800000000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</si>
  <si>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</si>
  <si>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"Профилактика преступлений и иных правонарушений"</t>
  </si>
  <si>
    <t>0640160870</t>
  </si>
  <si>
    <t>0810000000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</si>
  <si>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</si>
  <si>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</si>
  <si>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</si>
  <si>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</si>
  <si>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</si>
  <si>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</si>
  <si>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</si>
  <si>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</si>
  <si>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0740000000</t>
  </si>
  <si>
    <t>1300000000</t>
  </si>
  <si>
    <t>Основное мероприятие "Осуществление отдельных полномочий в области лесных отношений"</t>
  </si>
  <si>
    <t>0740100000</t>
  </si>
  <si>
    <t>1360000000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</si>
  <si>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</si>
  <si>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</si>
  <si>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0740162050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</si>
  <si>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</si>
  <si>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</si>
  <si>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</si>
  <si>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</si>
  <si>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</si>
  <si>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</si>
  <si>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Комитет по жилищно-коммунальному хозяйству Администрации Городского округа Подольск</t>
  </si>
  <si>
    <t>1720000000</t>
  </si>
  <si>
    <t>702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</si>
  <si>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</si>
  <si>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</si>
  <si>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</si>
  <si>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</si>
  <si>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Комитет по финансам и налоговой политике Администрации Городского округа Подольск</t>
  </si>
  <si>
    <t>770</t>
  </si>
  <si>
    <t>Комитет по строительству и архитектуре Администрации Городского округа Подольск</t>
  </si>
  <si>
    <t>Расходы на выплаты персоналу казенных учреждений</t>
  </si>
  <si>
    <t>110</t>
  </si>
  <si>
    <t>Итого</t>
  </si>
  <si>
    <t xml:space="preserve">Код </t>
  </si>
  <si>
    <t>Утверждено по бюджету,                   тыс. руб.</t>
  </si>
  <si>
    <t>Уточненный план,           
тыс. руб.</t>
  </si>
  <si>
    <t>Исполнено,  
тыс. руб.</t>
  </si>
  <si>
    <t>% исполнения к уточненному плану</t>
  </si>
  <si>
    <t>Объемы субвенций на финансирование расходов, связанных с передачей органам местного самоуправления Городского округа Подольск части государственных полномочий за 2024 год</t>
  </si>
  <si>
    <t>Приложение 5</t>
  </si>
  <si>
    <t>% исполнения к утвержденному бюджету</t>
  </si>
  <si>
    <t xml:space="preserve">к решению Совета депутатов Городского округа Подольск от  27 мая 2025 года № 77/1 "Об исполнении бюджета Городского округа Подольск за 2024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</si>
</sst>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2" fontId="4" fillId="0" borderId="0" xfId="0" applyNumberFormat="1" applyFont="1" applyBorder="1" applyAlignment="1"/>
    <xf numFmtId="0" fontId="3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0" fillId="0" borderId="0" xfId="0" applyFont="1"/>
    <xf numFmtId="0" fontId="5" fillId="0" borderId="0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2" fontId="9" fillId="0" borderId="1" xfId="0" applyNumberFormat="1" applyFont="1" applyBorder="1" applyAlignment="1">
      <alignment horizontal="right" vertical="center"/>
    </xf>
    <xf numFmtId="2" fontId="10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abSelected="1" workbookViewId="0">
      <selection activeCell="G2" sqref="G2:I2"/>
    </sheetView>
  </sheetViews>
  <sheetFormatPr defaultRowHeight="12.75" x14ac:dyDescent="0.2"/>
  <cols>
    <col min="1" max="1" width="57.5703125" style="2" customWidth="1"/>
    <col min="2" max="2" width="5.42578125" style="2" customWidth="1"/>
    <col min="3" max="3" width="12.42578125" style="2" customWidth="1"/>
    <col min="4" max="4" width="5.5703125" style="2" customWidth="1"/>
    <col min="5" max="7" width="15.42578125" style="2" customWidth="1"/>
    <col min="8" max="8" width="14.28515625" style="2" customWidth="1"/>
    <col min="9" max="9" width="15.7109375" style="2" customWidth="1"/>
    <col min="10" max="16384" width="9.140625" style="2"/>
  </cols>
  <sheetData>
    <row r="1" spans="1:9" s="11" customFormat="1" ht="15.75" customHeight="1" x14ac:dyDescent="0.25">
      <c r="A1" s="1"/>
      <c r="B1" s="1"/>
      <c r="C1" s="1"/>
      <c r="E1" s="17"/>
      <c r="F1" s="17"/>
      <c r="G1" s="18" t="s">
        <v>133</v>
      </c>
    </row>
    <row r="2" spans="1:9" s="11" customFormat="1" ht="62.25" customHeight="1" x14ac:dyDescent="0.25">
      <c r="A2" s="1"/>
      <c r="B2" s="1"/>
      <c r="C2" s="1"/>
      <c r="D2" s="12"/>
      <c r="E2" s="12"/>
      <c r="F2" s="12"/>
      <c r="G2" s="26" t="s">
        <v>135</v>
      </c>
      <c r="H2" s="26"/>
      <c r="I2" s="26"/>
    </row>
    <row r="3" spans="1:9" s="11" customFormat="1" ht="15" x14ac:dyDescent="0.25">
      <c r="A3" s="1"/>
      <c r="B3" s="1"/>
      <c r="C3" s="1"/>
      <c r="D3" s="1"/>
      <c r="E3" s="1"/>
      <c r="F3" s="1"/>
    </row>
    <row r="4" spans="1:9" s="11" customFormat="1" ht="38.25" customHeight="1" x14ac:dyDescent="0.25">
      <c r="A4" s="27" t="s">
        <v>132</v>
      </c>
      <c r="B4" s="27"/>
      <c r="C4" s="27"/>
      <c r="D4" s="27"/>
      <c r="E4" s="27"/>
      <c r="F4" s="27"/>
      <c r="G4" s="27"/>
      <c r="H4" s="27"/>
      <c r="I4" s="27"/>
    </row>
    <row r="5" spans="1:9" ht="14.25" customHeight="1" x14ac:dyDescent="0.2">
      <c r="A5" s="29"/>
      <c r="B5" s="29"/>
      <c r="C5" s="29"/>
      <c r="D5" s="29"/>
      <c r="E5" s="29"/>
      <c r="F5" s="29"/>
      <c r="G5" s="29"/>
    </row>
    <row r="6" spans="1:9" ht="22.5" customHeight="1" x14ac:dyDescent="0.2">
      <c r="A6" s="30" t="s">
        <v>58</v>
      </c>
      <c r="B6" s="30" t="s">
        <v>127</v>
      </c>
      <c r="C6" s="30" t="s">
        <v>60</v>
      </c>
      <c r="D6" s="30" t="s">
        <v>61</v>
      </c>
      <c r="E6" s="24" t="s">
        <v>128</v>
      </c>
      <c r="F6" s="24" t="s">
        <v>129</v>
      </c>
      <c r="G6" s="24" t="s">
        <v>130</v>
      </c>
      <c r="H6" s="24" t="s">
        <v>134</v>
      </c>
      <c r="I6" s="25" t="s">
        <v>131</v>
      </c>
    </row>
    <row r="7" spans="1:9" ht="49.5" customHeight="1" x14ac:dyDescent="0.2">
      <c r="A7" s="30"/>
      <c r="B7" s="30"/>
      <c r="C7" s="30"/>
      <c r="D7" s="30"/>
      <c r="E7" s="24"/>
      <c r="F7" s="24"/>
      <c r="G7" s="24"/>
      <c r="H7" s="24"/>
      <c r="I7" s="25"/>
    </row>
    <row r="8" spans="1:9" ht="15" customHeight="1" x14ac:dyDescent="0.2">
      <c r="A8" s="5">
        <v>1</v>
      </c>
      <c r="B8" s="5">
        <v>2</v>
      </c>
      <c r="C8" s="5">
        <v>3</v>
      </c>
      <c r="D8" s="5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</row>
    <row r="9" spans="1:9" ht="18" customHeight="1" x14ac:dyDescent="0.2">
      <c r="A9" s="14" t="s">
        <v>64</v>
      </c>
      <c r="B9" s="5" t="s">
        <v>65</v>
      </c>
      <c r="C9" s="5"/>
      <c r="D9" s="5"/>
      <c r="E9" s="6">
        <f>E10+E16+E21</f>
        <v>26875185</v>
      </c>
      <c r="F9" s="6">
        <f t="shared" ref="F9:G9" si="0">F10+F16+F21</f>
        <v>26875185</v>
      </c>
      <c r="G9" s="6">
        <f t="shared" si="0"/>
        <v>21238415</v>
      </c>
      <c r="H9" s="21">
        <f>G9*100/E9</f>
        <v>79.026116471384285</v>
      </c>
      <c r="I9" s="21">
        <f>G9*100/F9</f>
        <v>79.026116471384285</v>
      </c>
    </row>
    <row r="10" spans="1:9" ht="17.25" customHeight="1" x14ac:dyDescent="0.2">
      <c r="A10" s="15" t="s">
        <v>67</v>
      </c>
      <c r="B10" s="7" t="s">
        <v>65</v>
      </c>
      <c r="C10" s="7" t="s">
        <v>69</v>
      </c>
      <c r="D10" s="7"/>
      <c r="E10" s="8">
        <f>E11</f>
        <v>21802000</v>
      </c>
      <c r="F10" s="8">
        <f t="shared" ref="F10:G12" si="1">F11</f>
        <v>21802000</v>
      </c>
      <c r="G10" s="8">
        <f t="shared" si="1"/>
        <v>16283832.18</v>
      </c>
      <c r="H10" s="20">
        <f>G10*100/E10</f>
        <v>74.68962563067609</v>
      </c>
      <c r="I10" s="20">
        <f>G10*100/F10</f>
        <v>74.68962563067609</v>
      </c>
    </row>
    <row r="11" spans="1:9" ht="17.25" customHeight="1" x14ac:dyDescent="0.2">
      <c r="A11" s="16" t="s">
        <v>71</v>
      </c>
      <c r="B11" s="7" t="s">
        <v>65</v>
      </c>
      <c r="C11" s="9" t="s">
        <v>73</v>
      </c>
      <c r="D11" s="9"/>
      <c r="E11" s="8">
        <f>E12</f>
        <v>21802000</v>
      </c>
      <c r="F11" s="8">
        <f t="shared" si="1"/>
        <v>21802000</v>
      </c>
      <c r="G11" s="8">
        <f t="shared" si="1"/>
        <v>16283832.18</v>
      </c>
      <c r="H11" s="20">
        <f t="shared" ref="H11:H15" si="2">G11*100/E11</f>
        <v>74.68962563067609</v>
      </c>
      <c r="I11" s="20">
        <f t="shared" ref="I11:I15" si="3">G11*100/F11</f>
        <v>74.68962563067609</v>
      </c>
    </row>
    <row r="12" spans="1:9" ht="51.75" customHeight="1" x14ac:dyDescent="0.2">
      <c r="A12" s="16" t="s">
        <v>74</v>
      </c>
      <c r="B12" s="7" t="s">
        <v>65</v>
      </c>
      <c r="C12" s="9" t="s">
        <v>75</v>
      </c>
      <c r="D12" s="10"/>
      <c r="E12" s="8">
        <f>E13</f>
        <v>21802000</v>
      </c>
      <c r="F12" s="8">
        <f t="shared" si="1"/>
        <v>21802000</v>
      </c>
      <c r="G12" s="8">
        <f t="shared" si="1"/>
        <v>16283832.18</v>
      </c>
      <c r="H12" s="20">
        <f t="shared" si="2"/>
        <v>74.68962563067609</v>
      </c>
      <c r="I12" s="20">
        <f t="shared" si="3"/>
        <v>74.68962563067609</v>
      </c>
    </row>
    <row r="13" spans="1:9" ht="45.75" customHeight="1" x14ac:dyDescent="0.2">
      <c r="A13" s="16" t="s">
        <v>77</v>
      </c>
      <c r="B13" s="7" t="s">
        <v>65</v>
      </c>
      <c r="C13" s="9" t="s">
        <v>79</v>
      </c>
      <c r="D13" s="10"/>
      <c r="E13" s="8">
        <f>E14+E15</f>
        <v>21802000</v>
      </c>
      <c r="F13" s="19">
        <f t="shared" ref="F13:G13" si="4">F14+F15</f>
        <v>21802000</v>
      </c>
      <c r="G13" s="19">
        <f t="shared" si="4"/>
        <v>16283832.18</v>
      </c>
      <c r="H13" s="20">
        <f t="shared" si="2"/>
        <v>74.68962563067609</v>
      </c>
      <c r="I13" s="20">
        <f t="shared" si="3"/>
        <v>74.68962563067609</v>
      </c>
    </row>
    <row r="14" spans="1:9" ht="25.5" x14ac:dyDescent="0.2">
      <c r="A14" s="16" t="s">
        <v>28</v>
      </c>
      <c r="B14" s="7" t="s">
        <v>65</v>
      </c>
      <c r="C14" s="9" t="s">
        <v>79</v>
      </c>
      <c r="D14" s="9" t="s">
        <v>2</v>
      </c>
      <c r="E14" s="8">
        <v>19901000</v>
      </c>
      <c r="F14" s="19">
        <f>15291000+4610000</f>
        <v>19901000</v>
      </c>
      <c r="G14" s="19">
        <f>11787196.21+3492280.13</f>
        <v>15279476.34</v>
      </c>
      <c r="H14" s="20">
        <f t="shared" si="2"/>
        <v>76.777429978393045</v>
      </c>
      <c r="I14" s="20">
        <f t="shared" si="3"/>
        <v>76.777429978393045</v>
      </c>
    </row>
    <row r="15" spans="1:9" ht="25.5" x14ac:dyDescent="0.2">
      <c r="A15" s="16" t="s">
        <v>3</v>
      </c>
      <c r="B15" s="7" t="s">
        <v>65</v>
      </c>
      <c r="C15" s="9" t="s">
        <v>79</v>
      </c>
      <c r="D15" s="9" t="s">
        <v>4</v>
      </c>
      <c r="E15" s="8">
        <v>1901000</v>
      </c>
      <c r="F15" s="19">
        <v>1901000</v>
      </c>
      <c r="G15" s="19">
        <v>1004355.84</v>
      </c>
      <c r="H15" s="20">
        <f t="shared" si="2"/>
        <v>52.833026827985272</v>
      </c>
      <c r="I15" s="20">
        <f t="shared" si="3"/>
        <v>52.833026827985272</v>
      </c>
    </row>
    <row r="16" spans="1:9" ht="25.5" x14ac:dyDescent="0.2">
      <c r="A16" s="15" t="s">
        <v>85</v>
      </c>
      <c r="B16" s="7" t="s">
        <v>65</v>
      </c>
      <c r="C16" s="7" t="s">
        <v>87</v>
      </c>
      <c r="D16" s="7"/>
      <c r="E16" s="8">
        <f>E17</f>
        <v>5072000</v>
      </c>
      <c r="F16" s="8">
        <f t="shared" ref="F16:G19" si="5">F17</f>
        <v>5072000</v>
      </c>
      <c r="G16" s="8">
        <f t="shared" si="5"/>
        <v>4953397.82</v>
      </c>
      <c r="H16" s="20">
        <f t="shared" ref="H16:H20" si="6">G16*100/E16</f>
        <v>97.661628943217664</v>
      </c>
      <c r="I16" s="20">
        <f t="shared" ref="I16:I20" si="7">G16*100/F16</f>
        <v>97.661628943217664</v>
      </c>
    </row>
    <row r="17" spans="1:9" ht="25.5" x14ac:dyDescent="0.2">
      <c r="A17" s="16" t="s">
        <v>89</v>
      </c>
      <c r="B17" s="7" t="s">
        <v>65</v>
      </c>
      <c r="C17" s="9" t="s">
        <v>91</v>
      </c>
      <c r="D17" s="9"/>
      <c r="E17" s="8">
        <f>E18</f>
        <v>5072000</v>
      </c>
      <c r="F17" s="8">
        <f t="shared" si="5"/>
        <v>5072000</v>
      </c>
      <c r="G17" s="8">
        <f t="shared" si="5"/>
        <v>4953397.82</v>
      </c>
      <c r="H17" s="20">
        <f t="shared" si="6"/>
        <v>97.661628943217664</v>
      </c>
      <c r="I17" s="20">
        <f t="shared" si="7"/>
        <v>97.661628943217664</v>
      </c>
    </row>
    <row r="18" spans="1:9" ht="17.25" customHeight="1" x14ac:dyDescent="0.2">
      <c r="A18" s="16" t="s">
        <v>92</v>
      </c>
      <c r="B18" s="7" t="s">
        <v>65</v>
      </c>
      <c r="C18" s="9" t="s">
        <v>93</v>
      </c>
      <c r="D18" s="10"/>
      <c r="E18" s="8">
        <f>E19</f>
        <v>5072000</v>
      </c>
      <c r="F18" s="8">
        <f t="shared" si="5"/>
        <v>5072000</v>
      </c>
      <c r="G18" s="8">
        <f t="shared" si="5"/>
        <v>4953397.82</v>
      </c>
      <c r="H18" s="20">
        <f t="shared" si="6"/>
        <v>97.661628943217664</v>
      </c>
      <c r="I18" s="20">
        <f t="shared" si="7"/>
        <v>97.661628943217664</v>
      </c>
    </row>
    <row r="19" spans="1:9" ht="51" x14ac:dyDescent="0.2">
      <c r="A19" s="16" t="s">
        <v>94</v>
      </c>
      <c r="B19" s="7" t="s">
        <v>65</v>
      </c>
      <c r="C19" s="9" t="s">
        <v>95</v>
      </c>
      <c r="D19" s="10"/>
      <c r="E19" s="8">
        <f>E20</f>
        <v>5072000</v>
      </c>
      <c r="F19" s="8">
        <f t="shared" si="5"/>
        <v>5072000</v>
      </c>
      <c r="G19" s="8">
        <f t="shared" si="5"/>
        <v>4953397.82</v>
      </c>
      <c r="H19" s="20">
        <f t="shared" si="6"/>
        <v>97.661628943217664</v>
      </c>
      <c r="I19" s="20">
        <f t="shared" si="7"/>
        <v>97.661628943217664</v>
      </c>
    </row>
    <row r="20" spans="1:9" ht="17.25" customHeight="1" x14ac:dyDescent="0.2">
      <c r="A20" s="16" t="s">
        <v>39</v>
      </c>
      <c r="B20" s="7" t="s">
        <v>65</v>
      </c>
      <c r="C20" s="9" t="s">
        <v>95</v>
      </c>
      <c r="D20" s="9" t="s">
        <v>40</v>
      </c>
      <c r="E20" s="8">
        <v>5072000</v>
      </c>
      <c r="F20" s="19">
        <v>5072000</v>
      </c>
      <c r="G20" s="19">
        <v>4953397.82</v>
      </c>
      <c r="H20" s="20">
        <f t="shared" si="6"/>
        <v>97.661628943217664</v>
      </c>
      <c r="I20" s="20">
        <f t="shared" si="7"/>
        <v>97.661628943217664</v>
      </c>
    </row>
    <row r="21" spans="1:9" ht="38.25" x14ac:dyDescent="0.2">
      <c r="A21" s="15" t="s">
        <v>99</v>
      </c>
      <c r="B21" s="7" t="s">
        <v>65</v>
      </c>
      <c r="C21" s="7" t="s">
        <v>101</v>
      </c>
      <c r="D21" s="7"/>
      <c r="E21" s="8">
        <f>E22</f>
        <v>1185</v>
      </c>
      <c r="F21" s="8">
        <f t="shared" ref="F21:G24" si="8">F22</f>
        <v>1185</v>
      </c>
      <c r="G21" s="8">
        <f t="shared" si="8"/>
        <v>1185</v>
      </c>
      <c r="H21" s="20">
        <f t="shared" ref="H21:H25" si="9">G21*100/E21</f>
        <v>100</v>
      </c>
      <c r="I21" s="20">
        <f t="shared" ref="I21:I25" si="10">G21*100/F21</f>
        <v>100</v>
      </c>
    </row>
    <row r="22" spans="1:9" x14ac:dyDescent="0.2">
      <c r="A22" s="16" t="s">
        <v>71</v>
      </c>
      <c r="B22" s="7" t="s">
        <v>65</v>
      </c>
      <c r="C22" s="9" t="s">
        <v>104</v>
      </c>
      <c r="D22" s="9"/>
      <c r="E22" s="8">
        <f>E23</f>
        <v>1185</v>
      </c>
      <c r="F22" s="8">
        <f t="shared" si="8"/>
        <v>1185</v>
      </c>
      <c r="G22" s="8">
        <f t="shared" si="8"/>
        <v>1185</v>
      </c>
      <c r="H22" s="20">
        <f t="shared" si="9"/>
        <v>100</v>
      </c>
      <c r="I22" s="20">
        <f t="shared" si="10"/>
        <v>100</v>
      </c>
    </row>
    <row r="23" spans="1:9" ht="38.25" x14ac:dyDescent="0.2">
      <c r="A23" s="16" t="s">
        <v>106</v>
      </c>
      <c r="B23" s="7" t="s">
        <v>65</v>
      </c>
      <c r="C23" s="9" t="s">
        <v>108</v>
      </c>
      <c r="D23" s="10"/>
      <c r="E23" s="8">
        <f>E24</f>
        <v>1185</v>
      </c>
      <c r="F23" s="8">
        <f t="shared" si="8"/>
        <v>1185</v>
      </c>
      <c r="G23" s="8">
        <f t="shared" si="8"/>
        <v>1185</v>
      </c>
      <c r="H23" s="20">
        <f t="shared" si="9"/>
        <v>100</v>
      </c>
      <c r="I23" s="20">
        <f t="shared" si="10"/>
        <v>100</v>
      </c>
    </row>
    <row r="24" spans="1:9" ht="38.25" x14ac:dyDescent="0.2">
      <c r="A24" s="16" t="s">
        <v>109</v>
      </c>
      <c r="B24" s="7" t="s">
        <v>65</v>
      </c>
      <c r="C24" s="9" t="s">
        <v>110</v>
      </c>
      <c r="D24" s="10"/>
      <c r="E24" s="8">
        <f>E25</f>
        <v>1185</v>
      </c>
      <c r="F24" s="8">
        <f t="shared" si="8"/>
        <v>1185</v>
      </c>
      <c r="G24" s="8">
        <f t="shared" si="8"/>
        <v>1185</v>
      </c>
      <c r="H24" s="20">
        <f t="shared" si="9"/>
        <v>100</v>
      </c>
      <c r="I24" s="20">
        <f t="shared" si="10"/>
        <v>100</v>
      </c>
    </row>
    <row r="25" spans="1:9" ht="25.5" x14ac:dyDescent="0.2">
      <c r="A25" s="16" t="s">
        <v>3</v>
      </c>
      <c r="B25" s="7" t="s">
        <v>65</v>
      </c>
      <c r="C25" s="9" t="s">
        <v>110</v>
      </c>
      <c r="D25" s="9" t="s">
        <v>4</v>
      </c>
      <c r="E25" s="8">
        <v>1185</v>
      </c>
      <c r="F25" s="19">
        <v>1185</v>
      </c>
      <c r="G25" s="19">
        <v>1185</v>
      </c>
      <c r="H25" s="20">
        <f t="shared" si="9"/>
        <v>100</v>
      </c>
      <c r="I25" s="20">
        <f t="shared" si="10"/>
        <v>100</v>
      </c>
    </row>
    <row r="26" spans="1:9" ht="25.5" x14ac:dyDescent="0.2">
      <c r="A26" s="14" t="s">
        <v>114</v>
      </c>
      <c r="B26" s="5" t="s">
        <v>116</v>
      </c>
      <c r="C26" s="5"/>
      <c r="D26" s="5"/>
      <c r="E26" s="6">
        <f>E27</f>
        <v>692955</v>
      </c>
      <c r="F26" s="6">
        <f t="shared" ref="F26:G30" si="11">F27</f>
        <v>692955</v>
      </c>
      <c r="G26" s="6">
        <f t="shared" si="11"/>
        <v>692830.83</v>
      </c>
      <c r="H26" s="22">
        <f t="shared" ref="H26:H31" si="12">G26*100/E26</f>
        <v>99.982081087516505</v>
      </c>
      <c r="I26" s="22">
        <f t="shared" ref="I26:I31" si="13">G26*100/F26</f>
        <v>99.982081087516505</v>
      </c>
    </row>
    <row r="27" spans="1:9" ht="25.5" x14ac:dyDescent="0.2">
      <c r="A27" s="15" t="s">
        <v>21</v>
      </c>
      <c r="B27" s="7" t="s">
        <v>116</v>
      </c>
      <c r="C27" s="7" t="s">
        <v>22</v>
      </c>
      <c r="D27" s="7"/>
      <c r="E27" s="8">
        <f>E28</f>
        <v>692955</v>
      </c>
      <c r="F27" s="8">
        <f t="shared" si="11"/>
        <v>692955</v>
      </c>
      <c r="G27" s="8">
        <f t="shared" si="11"/>
        <v>692830.83</v>
      </c>
      <c r="H27" s="20">
        <f t="shared" si="12"/>
        <v>99.982081087516505</v>
      </c>
      <c r="I27" s="20">
        <f t="shared" si="13"/>
        <v>99.982081087516505</v>
      </c>
    </row>
    <row r="28" spans="1:9" ht="25.5" x14ac:dyDescent="0.2">
      <c r="A28" s="16" t="s">
        <v>23</v>
      </c>
      <c r="B28" s="7" t="s">
        <v>116</v>
      </c>
      <c r="C28" s="9" t="s">
        <v>24</v>
      </c>
      <c r="D28" s="9"/>
      <c r="E28" s="8">
        <f>E29</f>
        <v>692955</v>
      </c>
      <c r="F28" s="8">
        <f t="shared" si="11"/>
        <v>692955</v>
      </c>
      <c r="G28" s="8">
        <f t="shared" si="11"/>
        <v>692830.83</v>
      </c>
      <c r="H28" s="20">
        <f t="shared" si="12"/>
        <v>99.982081087516505</v>
      </c>
      <c r="I28" s="20">
        <f t="shared" si="13"/>
        <v>99.982081087516505</v>
      </c>
    </row>
    <row r="29" spans="1:9" ht="51" x14ac:dyDescent="0.2">
      <c r="A29" s="16" t="s">
        <v>25</v>
      </c>
      <c r="B29" s="7" t="s">
        <v>116</v>
      </c>
      <c r="C29" s="9" t="s">
        <v>26</v>
      </c>
      <c r="D29" s="10"/>
      <c r="E29" s="8">
        <f>E30</f>
        <v>692955</v>
      </c>
      <c r="F29" s="8">
        <f t="shared" si="11"/>
        <v>692955</v>
      </c>
      <c r="G29" s="8">
        <f t="shared" si="11"/>
        <v>692830.83</v>
      </c>
      <c r="H29" s="20">
        <f t="shared" si="12"/>
        <v>99.982081087516505</v>
      </c>
      <c r="I29" s="20">
        <f t="shared" si="13"/>
        <v>99.982081087516505</v>
      </c>
    </row>
    <row r="30" spans="1:9" ht="51" x14ac:dyDescent="0.2">
      <c r="A30" s="16" t="s">
        <v>27</v>
      </c>
      <c r="B30" s="7" t="s">
        <v>116</v>
      </c>
      <c r="C30" s="9" t="s">
        <v>1</v>
      </c>
      <c r="D30" s="10"/>
      <c r="E30" s="8">
        <f>E31</f>
        <v>692955</v>
      </c>
      <c r="F30" s="8">
        <f t="shared" si="11"/>
        <v>692955</v>
      </c>
      <c r="G30" s="8">
        <f t="shared" si="11"/>
        <v>692830.83</v>
      </c>
      <c r="H30" s="20">
        <f t="shared" si="12"/>
        <v>99.982081087516505</v>
      </c>
      <c r="I30" s="20">
        <f t="shared" si="13"/>
        <v>99.982081087516505</v>
      </c>
    </row>
    <row r="31" spans="1:9" ht="25.5" x14ac:dyDescent="0.2">
      <c r="A31" s="16" t="s">
        <v>28</v>
      </c>
      <c r="B31" s="7" t="s">
        <v>116</v>
      </c>
      <c r="C31" s="9" t="s">
        <v>1</v>
      </c>
      <c r="D31" s="9" t="s">
        <v>2</v>
      </c>
      <c r="E31" s="8">
        <v>692955</v>
      </c>
      <c r="F31" s="19">
        <v>692955</v>
      </c>
      <c r="G31" s="19">
        <v>692830.83</v>
      </c>
      <c r="H31" s="20">
        <f t="shared" si="12"/>
        <v>99.982081087516505</v>
      </c>
      <c r="I31" s="20">
        <f t="shared" si="13"/>
        <v>99.982081087516505</v>
      </c>
    </row>
    <row r="32" spans="1:9" ht="25.5" x14ac:dyDescent="0.2">
      <c r="A32" s="14" t="s">
        <v>123</v>
      </c>
      <c r="B32" s="5" t="s">
        <v>0</v>
      </c>
      <c r="C32" s="5"/>
      <c r="D32" s="5"/>
      <c r="E32" s="6">
        <f>E33</f>
        <v>6374175</v>
      </c>
      <c r="F32" s="6">
        <f t="shared" ref="F32:G35" si="14">F33</f>
        <v>6374175</v>
      </c>
      <c r="G32" s="6">
        <f t="shared" si="14"/>
        <v>6372053.54</v>
      </c>
      <c r="H32" s="22">
        <f t="shared" ref="H32:H38" si="15">G32*100/E32</f>
        <v>99.966717888981705</v>
      </c>
      <c r="I32" s="22">
        <f t="shared" ref="I32:I38" si="16">G32*100/F32</f>
        <v>99.966717888981705</v>
      </c>
    </row>
    <row r="33" spans="1:9" ht="25.5" x14ac:dyDescent="0.2">
      <c r="A33" s="15" t="s">
        <v>21</v>
      </c>
      <c r="B33" s="7" t="s">
        <v>0</v>
      </c>
      <c r="C33" s="7" t="s">
        <v>22</v>
      </c>
      <c r="D33" s="7"/>
      <c r="E33" s="8">
        <f>E34</f>
        <v>6374175</v>
      </c>
      <c r="F33" s="8">
        <f t="shared" si="14"/>
        <v>6374175</v>
      </c>
      <c r="G33" s="8">
        <f t="shared" si="14"/>
        <v>6372053.54</v>
      </c>
      <c r="H33" s="20">
        <f t="shared" si="15"/>
        <v>99.966717888981705</v>
      </c>
      <c r="I33" s="20">
        <f t="shared" si="16"/>
        <v>99.966717888981705</v>
      </c>
    </row>
    <row r="34" spans="1:9" ht="25.5" x14ac:dyDescent="0.2">
      <c r="A34" s="16" t="s">
        <v>23</v>
      </c>
      <c r="B34" s="7" t="s">
        <v>0</v>
      </c>
      <c r="C34" s="9" t="s">
        <v>24</v>
      </c>
      <c r="D34" s="9"/>
      <c r="E34" s="8">
        <f>E35</f>
        <v>6374175</v>
      </c>
      <c r="F34" s="8">
        <f t="shared" si="14"/>
        <v>6374175</v>
      </c>
      <c r="G34" s="8">
        <f t="shared" si="14"/>
        <v>6372053.54</v>
      </c>
      <c r="H34" s="20">
        <f t="shared" si="15"/>
        <v>99.966717888981705</v>
      </c>
      <c r="I34" s="20">
        <f t="shared" si="16"/>
        <v>99.966717888981705</v>
      </c>
    </row>
    <row r="35" spans="1:9" ht="51" x14ac:dyDescent="0.2">
      <c r="A35" s="16" t="s">
        <v>25</v>
      </c>
      <c r="B35" s="7" t="s">
        <v>0</v>
      </c>
      <c r="C35" s="9" t="s">
        <v>26</v>
      </c>
      <c r="D35" s="10"/>
      <c r="E35" s="8">
        <f>E36</f>
        <v>6374175</v>
      </c>
      <c r="F35" s="8">
        <f t="shared" si="14"/>
        <v>6374175</v>
      </c>
      <c r="G35" s="8">
        <f t="shared" si="14"/>
        <v>6372053.54</v>
      </c>
      <c r="H35" s="20">
        <f t="shared" si="15"/>
        <v>99.966717888981705</v>
      </c>
      <c r="I35" s="20">
        <f t="shared" si="16"/>
        <v>99.966717888981705</v>
      </c>
    </row>
    <row r="36" spans="1:9" ht="51" x14ac:dyDescent="0.2">
      <c r="A36" s="16" t="s">
        <v>27</v>
      </c>
      <c r="B36" s="7" t="s">
        <v>0</v>
      </c>
      <c r="C36" s="9" t="s">
        <v>1</v>
      </c>
      <c r="D36" s="10"/>
      <c r="E36" s="8">
        <f>E37+E38</f>
        <v>6374175</v>
      </c>
      <c r="F36" s="8">
        <f t="shared" ref="F36:G36" si="17">F37+F38</f>
        <v>6374175</v>
      </c>
      <c r="G36" s="8">
        <f t="shared" si="17"/>
        <v>6372053.54</v>
      </c>
      <c r="H36" s="20">
        <f t="shared" si="15"/>
        <v>99.966717888981705</v>
      </c>
      <c r="I36" s="20">
        <f t="shared" si="16"/>
        <v>99.966717888981705</v>
      </c>
    </row>
    <row r="37" spans="1:9" ht="25.5" x14ac:dyDescent="0.2">
      <c r="A37" s="16" t="s">
        <v>28</v>
      </c>
      <c r="B37" s="7" t="s">
        <v>0</v>
      </c>
      <c r="C37" s="9" t="s">
        <v>1</v>
      </c>
      <c r="D37" s="9" t="s">
        <v>2</v>
      </c>
      <c r="E37" s="8">
        <v>6200744</v>
      </c>
      <c r="F37" s="19">
        <f>4762477+1438267</f>
        <v>6200744</v>
      </c>
      <c r="G37" s="19">
        <f>4760356.11+1438267</f>
        <v>6198623.1100000003</v>
      </c>
      <c r="H37" s="20">
        <f t="shared" si="15"/>
        <v>99.965796201230049</v>
      </c>
      <c r="I37" s="20">
        <f t="shared" si="16"/>
        <v>99.965796201230049</v>
      </c>
    </row>
    <row r="38" spans="1:9" ht="25.5" x14ac:dyDescent="0.2">
      <c r="A38" s="16" t="s">
        <v>3</v>
      </c>
      <c r="B38" s="7" t="s">
        <v>0</v>
      </c>
      <c r="C38" s="9" t="s">
        <v>1</v>
      </c>
      <c r="D38" s="9" t="s">
        <v>4</v>
      </c>
      <c r="E38" s="8">
        <v>173431</v>
      </c>
      <c r="F38" s="19">
        <v>173431</v>
      </c>
      <c r="G38" s="19">
        <v>173430.43</v>
      </c>
      <c r="H38" s="20">
        <f t="shared" si="15"/>
        <v>99.999671339033966</v>
      </c>
      <c r="I38" s="20">
        <f t="shared" si="16"/>
        <v>99.999671339033966</v>
      </c>
    </row>
    <row r="39" spans="1:9" ht="25.5" x14ac:dyDescent="0.2">
      <c r="A39" s="14" t="s">
        <v>5</v>
      </c>
      <c r="B39" s="5" t="s">
        <v>6</v>
      </c>
      <c r="C39" s="5"/>
      <c r="D39" s="5"/>
      <c r="E39" s="6">
        <f>E40+E47</f>
        <v>280163870</v>
      </c>
      <c r="F39" s="6">
        <f t="shared" ref="F39:G39" si="18">F40+F47</f>
        <v>280163870</v>
      </c>
      <c r="G39" s="6">
        <f t="shared" si="18"/>
        <v>278594258.40000004</v>
      </c>
      <c r="H39" s="22">
        <f t="shared" ref="H39:H52" si="19">G39*100/E39</f>
        <v>99.439752313529951</v>
      </c>
      <c r="I39" s="22">
        <f t="shared" ref="I39:I52" si="20">G39*100/F39</f>
        <v>99.439752313529951</v>
      </c>
    </row>
    <row r="40" spans="1:9" x14ac:dyDescent="0.2">
      <c r="A40" s="15" t="s">
        <v>7</v>
      </c>
      <c r="B40" s="7" t="s">
        <v>6</v>
      </c>
      <c r="C40" s="7" t="s">
        <v>8</v>
      </c>
      <c r="D40" s="7"/>
      <c r="E40" s="8">
        <f>E41</f>
        <v>264367000</v>
      </c>
      <c r="F40" s="8">
        <f t="shared" ref="F40:G40" si="21">F41</f>
        <v>264367000</v>
      </c>
      <c r="G40" s="8">
        <f t="shared" si="21"/>
        <v>262850228.80000001</v>
      </c>
      <c r="H40" s="20">
        <f t="shared" si="19"/>
        <v>99.426263035855456</v>
      </c>
      <c r="I40" s="20">
        <f t="shared" si="20"/>
        <v>99.426263035855456</v>
      </c>
    </row>
    <row r="41" spans="1:9" ht="38.25" x14ac:dyDescent="0.2">
      <c r="A41" s="16" t="s">
        <v>9</v>
      </c>
      <c r="B41" s="7" t="s">
        <v>6</v>
      </c>
      <c r="C41" s="9" t="s">
        <v>10</v>
      </c>
      <c r="D41" s="9"/>
      <c r="E41" s="8">
        <f>E42</f>
        <v>264367000</v>
      </c>
      <c r="F41" s="8">
        <f t="shared" ref="F41:G41" si="22">F42</f>
        <v>264367000</v>
      </c>
      <c r="G41" s="8">
        <f t="shared" si="22"/>
        <v>262850228.80000001</v>
      </c>
      <c r="H41" s="20">
        <f t="shared" si="19"/>
        <v>99.426263035855456</v>
      </c>
      <c r="I41" s="20">
        <f t="shared" si="20"/>
        <v>99.426263035855456</v>
      </c>
    </row>
    <row r="42" spans="1:9" ht="51" x14ac:dyDescent="0.2">
      <c r="A42" s="16" t="s">
        <v>11</v>
      </c>
      <c r="B42" s="7" t="s">
        <v>6</v>
      </c>
      <c r="C42" s="9" t="s">
        <v>12</v>
      </c>
      <c r="D42" s="10"/>
      <c r="E42" s="8">
        <f>E43+E45</f>
        <v>264367000</v>
      </c>
      <c r="F42" s="8">
        <f t="shared" ref="F42:G42" si="23">F43+F45</f>
        <v>264367000</v>
      </c>
      <c r="G42" s="8">
        <f t="shared" si="23"/>
        <v>262850228.80000001</v>
      </c>
      <c r="H42" s="20">
        <f t="shared" si="19"/>
        <v>99.426263035855456</v>
      </c>
      <c r="I42" s="20">
        <f t="shared" si="20"/>
        <v>99.426263035855456</v>
      </c>
    </row>
    <row r="43" spans="1:9" ht="38.25" x14ac:dyDescent="0.2">
      <c r="A43" s="16" t="s">
        <v>13</v>
      </c>
      <c r="B43" s="7" t="s">
        <v>6</v>
      </c>
      <c r="C43" s="9" t="s">
        <v>14</v>
      </c>
      <c r="D43" s="10"/>
      <c r="E43" s="8">
        <f>E44</f>
        <v>57562000</v>
      </c>
      <c r="F43" s="8">
        <f t="shared" ref="F43:G43" si="24">F44</f>
        <v>57562000</v>
      </c>
      <c r="G43" s="8">
        <f t="shared" si="24"/>
        <v>56046273.799999997</v>
      </c>
      <c r="H43" s="20">
        <f t="shared" si="19"/>
        <v>97.366793718077901</v>
      </c>
      <c r="I43" s="20">
        <f t="shared" si="20"/>
        <v>97.366793718077901</v>
      </c>
    </row>
    <row r="44" spans="1:9" x14ac:dyDescent="0.2">
      <c r="A44" s="16" t="s">
        <v>15</v>
      </c>
      <c r="B44" s="7" t="s">
        <v>6</v>
      </c>
      <c r="C44" s="9" t="s">
        <v>14</v>
      </c>
      <c r="D44" s="9" t="s">
        <v>16</v>
      </c>
      <c r="E44" s="8">
        <v>57562000</v>
      </c>
      <c r="F44" s="19">
        <v>57562000</v>
      </c>
      <c r="G44" s="19">
        <v>56046273.799999997</v>
      </c>
      <c r="H44" s="20">
        <f t="shared" si="19"/>
        <v>97.366793718077901</v>
      </c>
      <c r="I44" s="20">
        <f t="shared" si="20"/>
        <v>97.366793718077901</v>
      </c>
    </row>
    <row r="45" spans="1:9" ht="25.5" x14ac:dyDescent="0.2">
      <c r="A45" s="16" t="s">
        <v>17</v>
      </c>
      <c r="B45" s="7" t="s">
        <v>6</v>
      </c>
      <c r="C45" s="9" t="s">
        <v>18</v>
      </c>
      <c r="D45" s="10"/>
      <c r="E45" s="8">
        <f>E46</f>
        <v>206805000</v>
      </c>
      <c r="F45" s="8">
        <f t="shared" ref="F45:G45" si="25">F46</f>
        <v>206805000</v>
      </c>
      <c r="G45" s="8">
        <f t="shared" si="25"/>
        <v>206803955</v>
      </c>
      <c r="H45" s="20">
        <f t="shared" si="19"/>
        <v>99.999494693068343</v>
      </c>
      <c r="I45" s="20">
        <f t="shared" si="20"/>
        <v>99.999494693068343</v>
      </c>
    </row>
    <row r="46" spans="1:9" ht="25.5" x14ac:dyDescent="0.2">
      <c r="A46" s="16" t="s">
        <v>19</v>
      </c>
      <c r="B46" s="7" t="s">
        <v>6</v>
      </c>
      <c r="C46" s="9" t="s">
        <v>18</v>
      </c>
      <c r="D46" s="9" t="s">
        <v>20</v>
      </c>
      <c r="E46" s="8">
        <v>206805000</v>
      </c>
      <c r="F46" s="19">
        <v>206805000</v>
      </c>
      <c r="G46" s="19">
        <v>206803955</v>
      </c>
      <c r="H46" s="20">
        <f t="shared" si="19"/>
        <v>99.999494693068343</v>
      </c>
      <c r="I46" s="20">
        <f t="shared" si="20"/>
        <v>99.999494693068343</v>
      </c>
    </row>
    <row r="47" spans="1:9" ht="25.5" x14ac:dyDescent="0.2">
      <c r="A47" s="15" t="s">
        <v>21</v>
      </c>
      <c r="B47" s="7" t="s">
        <v>6</v>
      </c>
      <c r="C47" s="7" t="s">
        <v>22</v>
      </c>
      <c r="D47" s="7"/>
      <c r="E47" s="8">
        <f>E48</f>
        <v>15796870</v>
      </c>
      <c r="F47" s="8">
        <f t="shared" ref="F47:G49" si="26">F48</f>
        <v>15796870</v>
      </c>
      <c r="G47" s="8">
        <f t="shared" si="26"/>
        <v>15744029.6</v>
      </c>
      <c r="H47" s="20">
        <f t="shared" si="19"/>
        <v>99.665500823897389</v>
      </c>
      <c r="I47" s="20">
        <f t="shared" si="20"/>
        <v>99.665500823897389</v>
      </c>
    </row>
    <row r="48" spans="1:9" ht="25.5" x14ac:dyDescent="0.2">
      <c r="A48" s="16" t="s">
        <v>23</v>
      </c>
      <c r="B48" s="7" t="s">
        <v>6</v>
      </c>
      <c r="C48" s="9" t="s">
        <v>24</v>
      </c>
      <c r="D48" s="9"/>
      <c r="E48" s="8">
        <f>E49</f>
        <v>15796870</v>
      </c>
      <c r="F48" s="8">
        <f t="shared" si="26"/>
        <v>15796870</v>
      </c>
      <c r="G48" s="8">
        <f t="shared" si="26"/>
        <v>15744029.6</v>
      </c>
      <c r="H48" s="20">
        <f t="shared" si="19"/>
        <v>99.665500823897389</v>
      </c>
      <c r="I48" s="20">
        <f t="shared" si="20"/>
        <v>99.665500823897389</v>
      </c>
    </row>
    <row r="49" spans="1:9" ht="51" x14ac:dyDescent="0.2">
      <c r="A49" s="16" t="s">
        <v>25</v>
      </c>
      <c r="B49" s="7" t="s">
        <v>6</v>
      </c>
      <c r="C49" s="9" t="s">
        <v>26</v>
      </c>
      <c r="D49" s="10"/>
      <c r="E49" s="8">
        <f>E50</f>
        <v>15796870</v>
      </c>
      <c r="F49" s="8">
        <f t="shared" si="26"/>
        <v>15796870</v>
      </c>
      <c r="G49" s="8">
        <f t="shared" si="26"/>
        <v>15744029.6</v>
      </c>
      <c r="H49" s="20">
        <f t="shared" si="19"/>
        <v>99.665500823897389</v>
      </c>
      <c r="I49" s="20">
        <f t="shared" si="20"/>
        <v>99.665500823897389</v>
      </c>
    </row>
    <row r="50" spans="1:9" ht="51" x14ac:dyDescent="0.2">
      <c r="A50" s="16" t="s">
        <v>27</v>
      </c>
      <c r="B50" s="7" t="s">
        <v>6</v>
      </c>
      <c r="C50" s="9" t="s">
        <v>1</v>
      </c>
      <c r="D50" s="10"/>
      <c r="E50" s="8">
        <f>E51+E52</f>
        <v>15796870</v>
      </c>
      <c r="F50" s="8">
        <f t="shared" ref="F50:G50" si="27">F51+F52</f>
        <v>15796870</v>
      </c>
      <c r="G50" s="8">
        <f t="shared" si="27"/>
        <v>15744029.6</v>
      </c>
      <c r="H50" s="20">
        <f t="shared" si="19"/>
        <v>99.665500823897389</v>
      </c>
      <c r="I50" s="20">
        <f t="shared" si="20"/>
        <v>99.665500823897389</v>
      </c>
    </row>
    <row r="51" spans="1:9" ht="25.5" x14ac:dyDescent="0.2">
      <c r="A51" s="16" t="s">
        <v>28</v>
      </c>
      <c r="B51" s="7" t="s">
        <v>6</v>
      </c>
      <c r="C51" s="9" t="s">
        <v>1</v>
      </c>
      <c r="D51" s="9" t="s">
        <v>2</v>
      </c>
      <c r="E51" s="8">
        <v>15131747</v>
      </c>
      <c r="F51" s="19">
        <f>11644282+3487465</f>
        <v>15131747</v>
      </c>
      <c r="G51" s="19">
        <f>11643616.54+3487464.87</f>
        <v>15131081.41</v>
      </c>
      <c r="H51" s="20">
        <f t="shared" si="19"/>
        <v>99.995601367112471</v>
      </c>
      <c r="I51" s="20">
        <f t="shared" si="20"/>
        <v>99.995601367112471</v>
      </c>
    </row>
    <row r="52" spans="1:9" ht="25.5" x14ac:dyDescent="0.2">
      <c r="A52" s="16" t="s">
        <v>3</v>
      </c>
      <c r="B52" s="7" t="s">
        <v>6</v>
      </c>
      <c r="C52" s="9" t="s">
        <v>1</v>
      </c>
      <c r="D52" s="9" t="s">
        <v>4</v>
      </c>
      <c r="E52" s="8">
        <v>665123</v>
      </c>
      <c r="F52" s="19">
        <v>665123</v>
      </c>
      <c r="G52" s="19">
        <v>612948.18999999994</v>
      </c>
      <c r="H52" s="20">
        <f t="shared" si="19"/>
        <v>92.155614826129892</v>
      </c>
      <c r="I52" s="20">
        <f t="shared" si="20"/>
        <v>92.155614826129892</v>
      </c>
    </row>
    <row r="53" spans="1:9" ht="25.5" x14ac:dyDescent="0.2">
      <c r="A53" s="14" t="s">
        <v>29</v>
      </c>
      <c r="B53" s="5" t="s">
        <v>30</v>
      </c>
      <c r="C53" s="5"/>
      <c r="D53" s="5"/>
      <c r="E53" s="6">
        <f>E54</f>
        <v>6292959400</v>
      </c>
      <c r="F53" s="6">
        <f t="shared" ref="F53:G54" si="28">F54</f>
        <v>6292959400</v>
      </c>
      <c r="G53" s="6">
        <f t="shared" si="28"/>
        <v>6277694425.8699999</v>
      </c>
      <c r="H53" s="22">
        <f t="shared" ref="H53:H100" si="29">G53*100/E53</f>
        <v>99.757427735351357</v>
      </c>
      <c r="I53" s="22">
        <f t="shared" ref="I53:I100" si="30">G53*100/F53</f>
        <v>99.757427735351357</v>
      </c>
    </row>
    <row r="54" spans="1:9" x14ac:dyDescent="0.2">
      <c r="A54" s="15" t="s">
        <v>31</v>
      </c>
      <c r="B54" s="7" t="s">
        <v>30</v>
      </c>
      <c r="C54" s="7" t="s">
        <v>32</v>
      </c>
      <c r="D54" s="7"/>
      <c r="E54" s="8">
        <f>E55</f>
        <v>6292959400</v>
      </c>
      <c r="F54" s="8">
        <f t="shared" si="28"/>
        <v>6292959400</v>
      </c>
      <c r="G54" s="8">
        <f t="shared" si="28"/>
        <v>6277694425.8699999</v>
      </c>
      <c r="H54" s="20">
        <f t="shared" si="29"/>
        <v>99.757427735351357</v>
      </c>
      <c r="I54" s="20">
        <f t="shared" si="30"/>
        <v>99.757427735351357</v>
      </c>
    </row>
    <row r="55" spans="1:9" x14ac:dyDescent="0.2">
      <c r="A55" s="16" t="s">
        <v>33</v>
      </c>
      <c r="B55" s="7" t="s">
        <v>30</v>
      </c>
      <c r="C55" s="9" t="s">
        <v>34</v>
      </c>
      <c r="D55" s="9"/>
      <c r="E55" s="8">
        <f>E56+E67+E70+E74</f>
        <v>6292959400</v>
      </c>
      <c r="F55" s="8">
        <f t="shared" ref="F55:G55" si="31">F56+F67+F70+F74</f>
        <v>6292959400</v>
      </c>
      <c r="G55" s="8">
        <f t="shared" si="31"/>
        <v>6277694425.8699999</v>
      </c>
      <c r="H55" s="20">
        <f t="shared" si="29"/>
        <v>99.757427735351357</v>
      </c>
      <c r="I55" s="20">
        <f t="shared" si="30"/>
        <v>99.757427735351357</v>
      </c>
    </row>
    <row r="56" spans="1:9" ht="25.5" x14ac:dyDescent="0.2">
      <c r="A56" s="16" t="s">
        <v>35</v>
      </c>
      <c r="B56" s="7" t="s">
        <v>30</v>
      </c>
      <c r="C56" s="9" t="s">
        <v>36</v>
      </c>
      <c r="D56" s="10"/>
      <c r="E56" s="8">
        <f>E57+E59+E61+E63+E65</f>
        <v>6255008000</v>
      </c>
      <c r="F56" s="8">
        <f t="shared" ref="F56:G56" si="32">F57+F59+F61+F63+F65</f>
        <v>6255008000</v>
      </c>
      <c r="G56" s="8">
        <f t="shared" si="32"/>
        <v>6239926544.5500002</v>
      </c>
      <c r="H56" s="20">
        <f t="shared" si="29"/>
        <v>99.75888990949332</v>
      </c>
      <c r="I56" s="20">
        <f t="shared" si="30"/>
        <v>99.75888990949332</v>
      </c>
    </row>
    <row r="57" spans="1:9" ht="140.25" x14ac:dyDescent="0.2">
      <c r="A57" s="16" t="s">
        <v>37</v>
      </c>
      <c r="B57" s="7" t="s">
        <v>30</v>
      </c>
      <c r="C57" s="9" t="s">
        <v>38</v>
      </c>
      <c r="D57" s="10"/>
      <c r="E57" s="8">
        <f>E58</f>
        <v>5923993000</v>
      </c>
      <c r="F57" s="8">
        <f t="shared" ref="F57:G57" si="33">F58</f>
        <v>5923993000</v>
      </c>
      <c r="G57" s="8">
        <f t="shared" si="33"/>
        <v>5923993000</v>
      </c>
      <c r="H57" s="20">
        <f t="shared" si="29"/>
        <v>100</v>
      </c>
      <c r="I57" s="20">
        <f t="shared" si="30"/>
        <v>100</v>
      </c>
    </row>
    <row r="58" spans="1:9" x14ac:dyDescent="0.2">
      <c r="A58" s="16" t="s">
        <v>39</v>
      </c>
      <c r="B58" s="7" t="s">
        <v>30</v>
      </c>
      <c r="C58" s="9" t="s">
        <v>38</v>
      </c>
      <c r="D58" s="9" t="s">
        <v>40</v>
      </c>
      <c r="E58" s="8">
        <v>5923993000</v>
      </c>
      <c r="F58" s="8">
        <v>5923993000</v>
      </c>
      <c r="G58" s="19">
        <f>2273507000+3569628000+80858000</f>
        <v>5923993000</v>
      </c>
      <c r="H58" s="20">
        <f t="shared" si="29"/>
        <v>100</v>
      </c>
      <c r="I58" s="20">
        <f t="shared" si="30"/>
        <v>100</v>
      </c>
    </row>
    <row r="59" spans="1:9" ht="127.5" x14ac:dyDescent="0.2">
      <c r="A59" s="16" t="s">
        <v>41</v>
      </c>
      <c r="B59" s="7" t="s">
        <v>30</v>
      </c>
      <c r="C59" s="9" t="s">
        <v>42</v>
      </c>
      <c r="D59" s="10"/>
      <c r="E59" s="8">
        <f>E60</f>
        <v>84955000</v>
      </c>
      <c r="F59" s="8">
        <f t="shared" ref="F59:G59" si="34">F60</f>
        <v>84955000</v>
      </c>
      <c r="G59" s="8">
        <f t="shared" si="34"/>
        <v>84678756.329999998</v>
      </c>
      <c r="H59" s="20">
        <f t="shared" si="29"/>
        <v>99.674835301041725</v>
      </c>
      <c r="I59" s="20">
        <f t="shared" si="30"/>
        <v>99.674835301041725</v>
      </c>
    </row>
    <row r="60" spans="1:9" ht="38.25" x14ac:dyDescent="0.2">
      <c r="A60" s="16" t="s">
        <v>43</v>
      </c>
      <c r="B60" s="7" t="s">
        <v>30</v>
      </c>
      <c r="C60" s="9" t="s">
        <v>42</v>
      </c>
      <c r="D60" s="9" t="s">
        <v>44</v>
      </c>
      <c r="E60" s="8">
        <v>84955000</v>
      </c>
      <c r="F60" s="8">
        <v>84955000</v>
      </c>
      <c r="G60" s="19">
        <f>32895113.46+51783642.87</f>
        <v>84678756.329999998</v>
      </c>
      <c r="H60" s="20">
        <f t="shared" si="29"/>
        <v>99.674835301041725</v>
      </c>
      <c r="I60" s="20">
        <f t="shared" si="30"/>
        <v>99.674835301041725</v>
      </c>
    </row>
    <row r="61" spans="1:9" ht="51" x14ac:dyDescent="0.2">
      <c r="A61" s="16" t="s">
        <v>45</v>
      </c>
      <c r="B61" s="7" t="s">
        <v>30</v>
      </c>
      <c r="C61" s="9" t="s">
        <v>46</v>
      </c>
      <c r="D61" s="10"/>
      <c r="E61" s="8">
        <f>E62</f>
        <v>93282000</v>
      </c>
      <c r="F61" s="8">
        <f t="shared" ref="F61:G61" si="35">F62</f>
        <v>93282000</v>
      </c>
      <c r="G61" s="8">
        <f t="shared" si="35"/>
        <v>78726788.219999999</v>
      </c>
      <c r="H61" s="20">
        <f t="shared" si="29"/>
        <v>84.396548337299805</v>
      </c>
      <c r="I61" s="20">
        <f t="shared" si="30"/>
        <v>84.396548337299805</v>
      </c>
    </row>
    <row r="62" spans="1:9" x14ac:dyDescent="0.2">
      <c r="A62" s="16" t="s">
        <v>47</v>
      </c>
      <c r="B62" s="7" t="s">
        <v>30</v>
      </c>
      <c r="C62" s="9" t="s">
        <v>46</v>
      </c>
      <c r="D62" s="9" t="s">
        <v>48</v>
      </c>
      <c r="E62" s="8">
        <v>93282000</v>
      </c>
      <c r="F62" s="19">
        <v>93282000</v>
      </c>
      <c r="G62" s="19">
        <v>78726788.219999999</v>
      </c>
      <c r="H62" s="20">
        <f t="shared" si="29"/>
        <v>84.396548337299805</v>
      </c>
      <c r="I62" s="20">
        <f t="shared" si="30"/>
        <v>84.396548337299805</v>
      </c>
    </row>
    <row r="63" spans="1:9" ht="38.25" x14ac:dyDescent="0.2">
      <c r="A63" s="16" t="s">
        <v>49</v>
      </c>
      <c r="B63" s="7" t="s">
        <v>30</v>
      </c>
      <c r="C63" s="9" t="s">
        <v>50</v>
      </c>
      <c r="D63" s="10"/>
      <c r="E63" s="8">
        <f>E64</f>
        <v>9350000</v>
      </c>
      <c r="F63" s="8">
        <f t="shared" ref="F63:G63" si="36">F64</f>
        <v>9350000</v>
      </c>
      <c r="G63" s="8">
        <f t="shared" si="36"/>
        <v>9100000</v>
      </c>
      <c r="H63" s="20">
        <f t="shared" si="29"/>
        <v>97.326203208556151</v>
      </c>
      <c r="I63" s="20">
        <f t="shared" si="30"/>
        <v>97.326203208556151</v>
      </c>
    </row>
    <row r="64" spans="1:9" x14ac:dyDescent="0.2">
      <c r="A64" s="16" t="s">
        <v>39</v>
      </c>
      <c r="B64" s="7" t="s">
        <v>30</v>
      </c>
      <c r="C64" s="9" t="s">
        <v>50</v>
      </c>
      <c r="D64" s="9" t="s">
        <v>40</v>
      </c>
      <c r="E64" s="8">
        <v>9350000</v>
      </c>
      <c r="F64" s="8">
        <v>9350000</v>
      </c>
      <c r="G64" s="19">
        <f>1200000+7900000</f>
        <v>9100000</v>
      </c>
      <c r="H64" s="20">
        <f t="shared" si="29"/>
        <v>97.326203208556151</v>
      </c>
      <c r="I64" s="20">
        <f t="shared" si="30"/>
        <v>97.326203208556151</v>
      </c>
    </row>
    <row r="65" spans="1:9" ht="216.75" x14ac:dyDescent="0.2">
      <c r="A65" s="16" t="s">
        <v>51</v>
      </c>
      <c r="B65" s="7" t="s">
        <v>30</v>
      </c>
      <c r="C65" s="9" t="s">
        <v>52</v>
      </c>
      <c r="D65" s="10"/>
      <c r="E65" s="8">
        <f>E66</f>
        <v>143428000</v>
      </c>
      <c r="F65" s="8">
        <f t="shared" ref="F65:G65" si="37">F66</f>
        <v>143428000</v>
      </c>
      <c r="G65" s="8">
        <f t="shared" si="37"/>
        <v>143428000</v>
      </c>
      <c r="H65" s="20">
        <f t="shared" si="29"/>
        <v>100</v>
      </c>
      <c r="I65" s="20">
        <f t="shared" si="30"/>
        <v>100</v>
      </c>
    </row>
    <row r="66" spans="1:9" x14ac:dyDescent="0.2">
      <c r="A66" s="16" t="s">
        <v>39</v>
      </c>
      <c r="B66" s="7" t="s">
        <v>30</v>
      </c>
      <c r="C66" s="9" t="s">
        <v>52</v>
      </c>
      <c r="D66" s="9" t="s">
        <v>40</v>
      </c>
      <c r="E66" s="8">
        <v>143428000</v>
      </c>
      <c r="F66" s="8">
        <v>143428000</v>
      </c>
      <c r="G66" s="19">
        <v>143428000</v>
      </c>
      <c r="H66" s="20">
        <f t="shared" si="29"/>
        <v>100</v>
      </c>
      <c r="I66" s="20">
        <f t="shared" si="30"/>
        <v>100</v>
      </c>
    </row>
    <row r="67" spans="1:9" ht="63.75" x14ac:dyDescent="0.2">
      <c r="A67" s="16" t="s">
        <v>53</v>
      </c>
      <c r="B67" s="7" t="s">
        <v>30</v>
      </c>
      <c r="C67" s="9" t="s">
        <v>54</v>
      </c>
      <c r="D67" s="10"/>
      <c r="E67" s="8">
        <f>E68</f>
        <v>1403000</v>
      </c>
      <c r="F67" s="8">
        <f t="shared" ref="F67:G68" si="38">F68</f>
        <v>1403000</v>
      </c>
      <c r="G67" s="8">
        <f t="shared" si="38"/>
        <v>1219652</v>
      </c>
      <c r="H67" s="20">
        <f t="shared" si="29"/>
        <v>86.931717747683535</v>
      </c>
      <c r="I67" s="20">
        <f t="shared" si="30"/>
        <v>86.931717747683535</v>
      </c>
    </row>
    <row r="68" spans="1:9" ht="63.75" x14ac:dyDescent="0.2">
      <c r="A68" s="16" t="s">
        <v>55</v>
      </c>
      <c r="B68" s="7" t="s">
        <v>30</v>
      </c>
      <c r="C68" s="9" t="s">
        <v>56</v>
      </c>
      <c r="D68" s="10"/>
      <c r="E68" s="8">
        <f>E69</f>
        <v>1403000</v>
      </c>
      <c r="F68" s="8">
        <f t="shared" si="38"/>
        <v>1403000</v>
      </c>
      <c r="G68" s="8">
        <f t="shared" si="38"/>
        <v>1219652</v>
      </c>
      <c r="H68" s="20">
        <f t="shared" si="29"/>
        <v>86.931717747683535</v>
      </c>
      <c r="I68" s="20">
        <f t="shared" si="30"/>
        <v>86.931717747683535</v>
      </c>
    </row>
    <row r="69" spans="1:9" ht="38.25" x14ac:dyDescent="0.2">
      <c r="A69" s="16" t="s">
        <v>43</v>
      </c>
      <c r="B69" s="7" t="s">
        <v>30</v>
      </c>
      <c r="C69" s="9" t="s">
        <v>56</v>
      </c>
      <c r="D69" s="9" t="s">
        <v>44</v>
      </c>
      <c r="E69" s="8">
        <v>1403000</v>
      </c>
      <c r="F69" s="8">
        <v>1403000</v>
      </c>
      <c r="G69" s="19">
        <v>1219652</v>
      </c>
      <c r="H69" s="20">
        <f t="shared" si="29"/>
        <v>86.931717747683535</v>
      </c>
      <c r="I69" s="20">
        <f t="shared" si="30"/>
        <v>86.931717747683535</v>
      </c>
    </row>
    <row r="70" spans="1:9" ht="63.75" x14ac:dyDescent="0.2">
      <c r="A70" s="16" t="s">
        <v>57</v>
      </c>
      <c r="B70" s="7" t="s">
        <v>30</v>
      </c>
      <c r="C70" s="9" t="s">
        <v>59</v>
      </c>
      <c r="D70" s="10"/>
      <c r="E70" s="8">
        <f>E71</f>
        <v>19936000</v>
      </c>
      <c r="F70" s="8">
        <f t="shared" ref="F70:G70" si="39">F71</f>
        <v>19936000</v>
      </c>
      <c r="G70" s="8">
        <f t="shared" si="39"/>
        <v>19935829.32</v>
      </c>
      <c r="H70" s="20">
        <f t="shared" si="29"/>
        <v>99.999143860353129</v>
      </c>
      <c r="I70" s="20">
        <f t="shared" si="30"/>
        <v>99.999143860353129</v>
      </c>
    </row>
    <row r="71" spans="1:9" ht="63.75" x14ac:dyDescent="0.2">
      <c r="A71" s="16" t="s">
        <v>62</v>
      </c>
      <c r="B71" s="7" t="s">
        <v>30</v>
      </c>
      <c r="C71" s="9" t="s">
        <v>63</v>
      </c>
      <c r="D71" s="10"/>
      <c r="E71" s="8">
        <f>E72+E73</f>
        <v>19936000</v>
      </c>
      <c r="F71" s="8">
        <f t="shared" ref="F71:G71" si="40">F72+F73</f>
        <v>19936000</v>
      </c>
      <c r="G71" s="8">
        <f t="shared" si="40"/>
        <v>19935829.32</v>
      </c>
      <c r="H71" s="20">
        <f t="shared" si="29"/>
        <v>99.999143860353129</v>
      </c>
      <c r="I71" s="20">
        <f t="shared" si="30"/>
        <v>99.999143860353129</v>
      </c>
    </row>
    <row r="72" spans="1:9" ht="25.5" x14ac:dyDescent="0.2">
      <c r="A72" s="16" t="s">
        <v>3</v>
      </c>
      <c r="B72" s="7" t="s">
        <v>30</v>
      </c>
      <c r="C72" s="9" t="s">
        <v>63</v>
      </c>
      <c r="D72" s="9" t="s">
        <v>4</v>
      </c>
      <c r="E72" s="8">
        <v>27194.94</v>
      </c>
      <c r="F72" s="8">
        <v>27194.94</v>
      </c>
      <c r="G72" s="19">
        <v>27194.94</v>
      </c>
      <c r="H72" s="20">
        <f t="shared" si="29"/>
        <v>100</v>
      </c>
      <c r="I72" s="20">
        <f t="shared" si="30"/>
        <v>100</v>
      </c>
    </row>
    <row r="73" spans="1:9" x14ac:dyDescent="0.2">
      <c r="A73" s="16" t="s">
        <v>39</v>
      </c>
      <c r="B73" s="7" t="s">
        <v>30</v>
      </c>
      <c r="C73" s="9" t="s">
        <v>63</v>
      </c>
      <c r="D73" s="9" t="s">
        <v>40</v>
      </c>
      <c r="E73" s="8">
        <v>19908805.059999999</v>
      </c>
      <c r="F73" s="8">
        <v>19908805.059999999</v>
      </c>
      <c r="G73" s="19">
        <v>19908634.379999999</v>
      </c>
      <c r="H73" s="20">
        <f t="shared" si="29"/>
        <v>99.999142690887354</v>
      </c>
      <c r="I73" s="20">
        <f t="shared" si="30"/>
        <v>99.999142690887354</v>
      </c>
    </row>
    <row r="74" spans="1:9" ht="25.5" x14ac:dyDescent="0.2">
      <c r="A74" s="16" t="s">
        <v>66</v>
      </c>
      <c r="B74" s="7" t="s">
        <v>30</v>
      </c>
      <c r="C74" s="9" t="s">
        <v>68</v>
      </c>
      <c r="D74" s="10"/>
      <c r="E74" s="8">
        <f>E75</f>
        <v>16612400</v>
      </c>
      <c r="F74" s="8">
        <f t="shared" ref="F74:G75" si="41">F75</f>
        <v>16612400</v>
      </c>
      <c r="G74" s="8">
        <f t="shared" si="41"/>
        <v>16612400</v>
      </c>
      <c r="H74" s="20">
        <f t="shared" si="29"/>
        <v>100</v>
      </c>
      <c r="I74" s="20">
        <f t="shared" si="30"/>
        <v>100</v>
      </c>
    </row>
    <row r="75" spans="1:9" ht="178.5" x14ac:dyDescent="0.2">
      <c r="A75" s="16" t="s">
        <v>70</v>
      </c>
      <c r="B75" s="7" t="s">
        <v>30</v>
      </c>
      <c r="C75" s="9" t="s">
        <v>72</v>
      </c>
      <c r="D75" s="10"/>
      <c r="E75" s="8">
        <f>E76</f>
        <v>16612400</v>
      </c>
      <c r="F75" s="8">
        <f t="shared" si="41"/>
        <v>16612400</v>
      </c>
      <c r="G75" s="8">
        <f t="shared" si="41"/>
        <v>16612400</v>
      </c>
      <c r="H75" s="20">
        <f t="shared" si="29"/>
        <v>100</v>
      </c>
      <c r="I75" s="20">
        <f t="shared" si="30"/>
        <v>100</v>
      </c>
    </row>
    <row r="76" spans="1:9" x14ac:dyDescent="0.2">
      <c r="A76" s="16" t="s">
        <v>39</v>
      </c>
      <c r="B76" s="7" t="s">
        <v>30</v>
      </c>
      <c r="C76" s="9" t="s">
        <v>72</v>
      </c>
      <c r="D76" s="9" t="s">
        <v>40</v>
      </c>
      <c r="E76" s="8">
        <v>16612400</v>
      </c>
      <c r="F76" s="8">
        <v>16612400</v>
      </c>
      <c r="G76" s="19">
        <v>16612400</v>
      </c>
      <c r="H76" s="20">
        <f t="shared" si="29"/>
        <v>100</v>
      </c>
      <c r="I76" s="20">
        <f t="shared" si="30"/>
        <v>100</v>
      </c>
    </row>
    <row r="77" spans="1:9" ht="25.5" x14ac:dyDescent="0.2">
      <c r="A77" s="14" t="s">
        <v>76</v>
      </c>
      <c r="B77" s="5" t="s">
        <v>78</v>
      </c>
      <c r="C77" s="5"/>
      <c r="D77" s="5"/>
      <c r="E77" s="6">
        <f>E78+E84+E89</f>
        <v>72376490</v>
      </c>
      <c r="F77" s="6">
        <f t="shared" ref="F77:G77" si="42">F78+F84+F89</f>
        <v>72376490</v>
      </c>
      <c r="G77" s="6">
        <f t="shared" si="42"/>
        <v>59732114.229999997</v>
      </c>
      <c r="H77" s="22">
        <f t="shared" si="29"/>
        <v>82.52971956777678</v>
      </c>
      <c r="I77" s="22">
        <f t="shared" si="30"/>
        <v>82.52971956777678</v>
      </c>
    </row>
    <row r="78" spans="1:9" x14ac:dyDescent="0.2">
      <c r="A78" s="15" t="s">
        <v>80</v>
      </c>
      <c r="B78" s="7" t="s">
        <v>78</v>
      </c>
      <c r="C78" s="7" t="s">
        <v>81</v>
      </c>
      <c r="D78" s="7"/>
      <c r="E78" s="8">
        <f>E79</f>
        <v>20078000</v>
      </c>
      <c r="F78" s="8">
        <f t="shared" ref="F78:G80" si="43">F79</f>
        <v>20078000</v>
      </c>
      <c r="G78" s="8">
        <f t="shared" si="43"/>
        <v>8131389.6799999997</v>
      </c>
      <c r="H78" s="20">
        <f t="shared" si="29"/>
        <v>40.499002291064848</v>
      </c>
      <c r="I78" s="20">
        <f t="shared" si="30"/>
        <v>40.499002291064848</v>
      </c>
    </row>
    <row r="79" spans="1:9" ht="38.25" x14ac:dyDescent="0.2">
      <c r="A79" s="16" t="s">
        <v>82</v>
      </c>
      <c r="B79" s="7" t="s">
        <v>78</v>
      </c>
      <c r="C79" s="9" t="s">
        <v>83</v>
      </c>
      <c r="D79" s="9"/>
      <c r="E79" s="8">
        <f>E80</f>
        <v>20078000</v>
      </c>
      <c r="F79" s="8">
        <f t="shared" si="43"/>
        <v>20078000</v>
      </c>
      <c r="G79" s="8">
        <f t="shared" si="43"/>
        <v>8131389.6799999997</v>
      </c>
      <c r="H79" s="20">
        <f t="shared" si="29"/>
        <v>40.499002291064848</v>
      </c>
      <c r="I79" s="20">
        <f t="shared" si="30"/>
        <v>40.499002291064848</v>
      </c>
    </row>
    <row r="80" spans="1:9" ht="25.5" x14ac:dyDescent="0.2">
      <c r="A80" s="16" t="s">
        <v>84</v>
      </c>
      <c r="B80" s="7" t="s">
        <v>78</v>
      </c>
      <c r="C80" s="9" t="s">
        <v>86</v>
      </c>
      <c r="D80" s="10"/>
      <c r="E80" s="8">
        <f>E81</f>
        <v>20078000</v>
      </c>
      <c r="F80" s="8">
        <f t="shared" si="43"/>
        <v>20078000</v>
      </c>
      <c r="G80" s="8">
        <f t="shared" si="43"/>
        <v>8131389.6799999997</v>
      </c>
      <c r="H80" s="20">
        <f t="shared" si="29"/>
        <v>40.499002291064848</v>
      </c>
      <c r="I80" s="20">
        <f t="shared" si="30"/>
        <v>40.499002291064848</v>
      </c>
    </row>
    <row r="81" spans="1:9" ht="38.25" x14ac:dyDescent="0.2">
      <c r="A81" s="16" t="s">
        <v>88</v>
      </c>
      <c r="B81" s="7" t="s">
        <v>78</v>
      </c>
      <c r="C81" s="9" t="s">
        <v>90</v>
      </c>
      <c r="D81" s="10"/>
      <c r="E81" s="8">
        <f>E82+E83</f>
        <v>20078000</v>
      </c>
      <c r="F81" s="8">
        <f t="shared" ref="F81:G81" si="44">F82+F83</f>
        <v>20078000</v>
      </c>
      <c r="G81" s="8">
        <f t="shared" si="44"/>
        <v>8131389.6799999997</v>
      </c>
      <c r="H81" s="20">
        <f t="shared" si="29"/>
        <v>40.499002291064848</v>
      </c>
      <c r="I81" s="20">
        <f t="shared" si="30"/>
        <v>40.499002291064848</v>
      </c>
    </row>
    <row r="82" spans="1:9" ht="25.5" x14ac:dyDescent="0.2">
      <c r="A82" s="16" t="s">
        <v>28</v>
      </c>
      <c r="B82" s="7" t="s">
        <v>78</v>
      </c>
      <c r="C82" s="9" t="s">
        <v>90</v>
      </c>
      <c r="D82" s="9" t="s">
        <v>2</v>
      </c>
      <c r="E82" s="8">
        <v>1282000</v>
      </c>
      <c r="F82" s="19">
        <f>985000+297000</f>
        <v>1282000</v>
      </c>
      <c r="G82" s="19">
        <f>970811.69+291977.12</f>
        <v>1262788.81</v>
      </c>
      <c r="H82" s="20">
        <f t="shared" si="29"/>
        <v>98.501467238689543</v>
      </c>
      <c r="I82" s="20">
        <f t="shared" si="30"/>
        <v>98.501467238689543</v>
      </c>
    </row>
    <row r="83" spans="1:9" ht="25.5" x14ac:dyDescent="0.2">
      <c r="A83" s="16" t="s">
        <v>3</v>
      </c>
      <c r="B83" s="7" t="s">
        <v>78</v>
      </c>
      <c r="C83" s="9" t="s">
        <v>90</v>
      </c>
      <c r="D83" s="9" t="s">
        <v>4</v>
      </c>
      <c r="E83" s="8">
        <v>18796000</v>
      </c>
      <c r="F83" s="19">
        <f>18539000+257000</f>
        <v>18796000</v>
      </c>
      <c r="G83" s="19">
        <f>6868600.87</f>
        <v>6868600.8700000001</v>
      </c>
      <c r="H83" s="20">
        <f t="shared" si="29"/>
        <v>36.5428860927857</v>
      </c>
      <c r="I83" s="20">
        <f t="shared" si="30"/>
        <v>36.5428860927857</v>
      </c>
    </row>
    <row r="84" spans="1:9" x14ac:dyDescent="0.2">
      <c r="A84" s="15" t="s">
        <v>96</v>
      </c>
      <c r="B84" s="7" t="s">
        <v>78</v>
      </c>
      <c r="C84" s="7" t="s">
        <v>97</v>
      </c>
      <c r="D84" s="7"/>
      <c r="E84" s="8">
        <v>50955490</v>
      </c>
      <c r="F84" s="19">
        <f t="shared" ref="F84:G87" si="45">F85</f>
        <v>50955490</v>
      </c>
      <c r="G84" s="19">
        <f t="shared" si="45"/>
        <v>50662655.25</v>
      </c>
      <c r="H84" s="20">
        <f t="shared" si="29"/>
        <v>99.425312660127489</v>
      </c>
      <c r="I84" s="20">
        <f t="shared" si="30"/>
        <v>99.425312660127489</v>
      </c>
    </row>
    <row r="85" spans="1:9" x14ac:dyDescent="0.2">
      <c r="A85" s="16" t="s">
        <v>98</v>
      </c>
      <c r="B85" s="7" t="s">
        <v>78</v>
      </c>
      <c r="C85" s="9" t="s">
        <v>100</v>
      </c>
      <c r="D85" s="9"/>
      <c r="E85" s="8">
        <v>50955490</v>
      </c>
      <c r="F85" s="19">
        <f t="shared" si="45"/>
        <v>50955490</v>
      </c>
      <c r="G85" s="19">
        <f t="shared" si="45"/>
        <v>50662655.25</v>
      </c>
      <c r="H85" s="20">
        <f t="shared" si="29"/>
        <v>99.425312660127489</v>
      </c>
      <c r="I85" s="20">
        <f t="shared" si="30"/>
        <v>99.425312660127489</v>
      </c>
    </row>
    <row r="86" spans="1:9" ht="25.5" x14ac:dyDescent="0.2">
      <c r="A86" s="16" t="s">
        <v>102</v>
      </c>
      <c r="B86" s="7" t="s">
        <v>78</v>
      </c>
      <c r="C86" s="9" t="s">
        <v>103</v>
      </c>
      <c r="D86" s="10"/>
      <c r="E86" s="8">
        <v>50955490</v>
      </c>
      <c r="F86" s="19">
        <f t="shared" si="45"/>
        <v>50955490</v>
      </c>
      <c r="G86" s="19">
        <f t="shared" si="45"/>
        <v>50662655.25</v>
      </c>
      <c r="H86" s="20">
        <f t="shared" si="29"/>
        <v>99.425312660127489</v>
      </c>
      <c r="I86" s="20">
        <f t="shared" si="30"/>
        <v>99.425312660127489</v>
      </c>
    </row>
    <row r="87" spans="1:9" ht="76.5" x14ac:dyDescent="0.2">
      <c r="A87" s="16" t="s">
        <v>105</v>
      </c>
      <c r="B87" s="7" t="s">
        <v>78</v>
      </c>
      <c r="C87" s="9" t="s">
        <v>107</v>
      </c>
      <c r="D87" s="10"/>
      <c r="E87" s="8">
        <v>50955490</v>
      </c>
      <c r="F87" s="19">
        <f t="shared" si="45"/>
        <v>50955490</v>
      </c>
      <c r="G87" s="19">
        <f t="shared" si="45"/>
        <v>50662655.25</v>
      </c>
      <c r="H87" s="20">
        <f t="shared" si="29"/>
        <v>99.425312660127489</v>
      </c>
      <c r="I87" s="20">
        <f t="shared" si="30"/>
        <v>99.425312660127489</v>
      </c>
    </row>
    <row r="88" spans="1:9" ht="25.5" x14ac:dyDescent="0.2">
      <c r="A88" s="16" t="s">
        <v>3</v>
      </c>
      <c r="B88" s="7" t="s">
        <v>78</v>
      </c>
      <c r="C88" s="9" t="s">
        <v>107</v>
      </c>
      <c r="D88" s="9" t="s">
        <v>4</v>
      </c>
      <c r="E88" s="8">
        <v>50955490</v>
      </c>
      <c r="F88" s="19">
        <v>50955490</v>
      </c>
      <c r="G88" s="19">
        <v>50662655.25</v>
      </c>
      <c r="H88" s="20">
        <f t="shared" si="29"/>
        <v>99.425312660127489</v>
      </c>
      <c r="I88" s="20">
        <f t="shared" si="30"/>
        <v>99.425312660127489</v>
      </c>
    </row>
    <row r="89" spans="1:9" ht="25.5" x14ac:dyDescent="0.2">
      <c r="A89" s="15" t="s">
        <v>111</v>
      </c>
      <c r="B89" s="7" t="s">
        <v>78</v>
      </c>
      <c r="C89" s="7" t="s">
        <v>112</v>
      </c>
      <c r="D89" s="7"/>
      <c r="E89" s="8">
        <f>E90</f>
        <v>1343000</v>
      </c>
      <c r="F89" s="8">
        <f t="shared" ref="F89:G91" si="46">F90</f>
        <v>1343000</v>
      </c>
      <c r="G89" s="8">
        <f t="shared" si="46"/>
        <v>938069.3</v>
      </c>
      <c r="H89" s="20">
        <f t="shared" si="29"/>
        <v>69.848793745346242</v>
      </c>
      <c r="I89" s="20">
        <f t="shared" si="30"/>
        <v>69.848793745346242</v>
      </c>
    </row>
    <row r="90" spans="1:9" ht="38.25" x14ac:dyDescent="0.2">
      <c r="A90" s="16" t="s">
        <v>113</v>
      </c>
      <c r="B90" s="7" t="s">
        <v>78</v>
      </c>
      <c r="C90" s="9" t="s">
        <v>115</v>
      </c>
      <c r="D90" s="9"/>
      <c r="E90" s="8">
        <f>E91</f>
        <v>1343000</v>
      </c>
      <c r="F90" s="8">
        <f t="shared" si="46"/>
        <v>1343000</v>
      </c>
      <c r="G90" s="8">
        <f t="shared" si="46"/>
        <v>938069.3</v>
      </c>
      <c r="H90" s="20">
        <f t="shared" si="29"/>
        <v>69.848793745346242</v>
      </c>
      <c r="I90" s="20">
        <f t="shared" si="30"/>
        <v>69.848793745346242</v>
      </c>
    </row>
    <row r="91" spans="1:9" ht="38.25" x14ac:dyDescent="0.2">
      <c r="A91" s="16" t="s">
        <v>117</v>
      </c>
      <c r="B91" s="7" t="s">
        <v>78</v>
      </c>
      <c r="C91" s="9" t="s">
        <v>118</v>
      </c>
      <c r="D91" s="10"/>
      <c r="E91" s="8">
        <f>E92</f>
        <v>1343000</v>
      </c>
      <c r="F91" s="8">
        <f t="shared" si="46"/>
        <v>1343000</v>
      </c>
      <c r="G91" s="8">
        <f t="shared" si="46"/>
        <v>938069.3</v>
      </c>
      <c r="H91" s="20">
        <f t="shared" si="29"/>
        <v>69.848793745346242</v>
      </c>
      <c r="I91" s="20">
        <f t="shared" si="30"/>
        <v>69.848793745346242</v>
      </c>
    </row>
    <row r="92" spans="1:9" ht="38.25" x14ac:dyDescent="0.2">
      <c r="A92" s="16" t="s">
        <v>119</v>
      </c>
      <c r="B92" s="7" t="s">
        <v>78</v>
      </c>
      <c r="C92" s="9" t="s">
        <v>120</v>
      </c>
      <c r="D92" s="10"/>
      <c r="E92" s="8">
        <f>E93+E94</f>
        <v>1343000</v>
      </c>
      <c r="F92" s="8">
        <f t="shared" ref="F92:G92" si="47">F93+F94</f>
        <v>1343000</v>
      </c>
      <c r="G92" s="8">
        <f t="shared" si="47"/>
        <v>938069.3</v>
      </c>
      <c r="H92" s="20">
        <f t="shared" si="29"/>
        <v>69.848793745346242</v>
      </c>
      <c r="I92" s="20">
        <f t="shared" si="30"/>
        <v>69.848793745346242</v>
      </c>
    </row>
    <row r="93" spans="1:9" ht="25.5" x14ac:dyDescent="0.2">
      <c r="A93" s="16" t="s">
        <v>28</v>
      </c>
      <c r="B93" s="7" t="s">
        <v>78</v>
      </c>
      <c r="C93" s="9" t="s">
        <v>120</v>
      </c>
      <c r="D93" s="9" t="s">
        <v>2</v>
      </c>
      <c r="E93" s="8">
        <v>1282000</v>
      </c>
      <c r="F93" s="19">
        <f>985000+297000</f>
        <v>1282000</v>
      </c>
      <c r="G93" s="19">
        <f>690868.89+207434.41</f>
        <v>898303.3</v>
      </c>
      <c r="H93" s="20">
        <f t="shared" si="29"/>
        <v>70.070460218408741</v>
      </c>
      <c r="I93" s="20">
        <f t="shared" si="30"/>
        <v>70.070460218408741</v>
      </c>
    </row>
    <row r="94" spans="1:9" ht="25.5" x14ac:dyDescent="0.2">
      <c r="A94" s="16" t="s">
        <v>3</v>
      </c>
      <c r="B94" s="7" t="s">
        <v>78</v>
      </c>
      <c r="C94" s="9" t="s">
        <v>120</v>
      </c>
      <c r="D94" s="9" t="s">
        <v>4</v>
      </c>
      <c r="E94" s="19">
        <v>61000</v>
      </c>
      <c r="F94" s="19">
        <v>61000</v>
      </c>
      <c r="G94" s="19">
        <v>39766</v>
      </c>
      <c r="H94" s="20">
        <f t="shared" si="29"/>
        <v>65.190163934426224</v>
      </c>
      <c r="I94" s="20">
        <f t="shared" si="30"/>
        <v>65.190163934426224</v>
      </c>
    </row>
    <row r="95" spans="1:9" ht="25.5" x14ac:dyDescent="0.2">
      <c r="A95" s="14" t="s">
        <v>121</v>
      </c>
      <c r="B95" s="5" t="s">
        <v>122</v>
      </c>
      <c r="C95" s="5"/>
      <c r="D95" s="5"/>
      <c r="E95" s="23">
        <v>5759000</v>
      </c>
      <c r="F95" s="23">
        <v>5759000</v>
      </c>
      <c r="G95" s="23">
        <v>5759000</v>
      </c>
      <c r="H95" s="22">
        <f t="shared" si="29"/>
        <v>100</v>
      </c>
      <c r="I95" s="22">
        <f t="shared" si="30"/>
        <v>100</v>
      </c>
    </row>
    <row r="96" spans="1:9" x14ac:dyDescent="0.2">
      <c r="A96" s="15" t="s">
        <v>31</v>
      </c>
      <c r="B96" s="7" t="s">
        <v>122</v>
      </c>
      <c r="C96" s="7" t="s">
        <v>32</v>
      </c>
      <c r="D96" s="7"/>
      <c r="E96" s="19">
        <v>5759000</v>
      </c>
      <c r="F96" s="19">
        <v>5759000</v>
      </c>
      <c r="G96" s="19">
        <v>5759000</v>
      </c>
      <c r="H96" s="20">
        <f t="shared" si="29"/>
        <v>100</v>
      </c>
      <c r="I96" s="20">
        <f t="shared" si="30"/>
        <v>100</v>
      </c>
    </row>
    <row r="97" spans="1:9" x14ac:dyDescent="0.2">
      <c r="A97" s="16" t="s">
        <v>33</v>
      </c>
      <c r="B97" s="7" t="s">
        <v>122</v>
      </c>
      <c r="C97" s="9" t="s">
        <v>34</v>
      </c>
      <c r="D97" s="9"/>
      <c r="E97" s="19">
        <v>5759000</v>
      </c>
      <c r="F97" s="19">
        <v>5759000</v>
      </c>
      <c r="G97" s="19">
        <v>5759000</v>
      </c>
      <c r="H97" s="20">
        <f t="shared" si="29"/>
        <v>100</v>
      </c>
      <c r="I97" s="20">
        <f t="shared" si="30"/>
        <v>100</v>
      </c>
    </row>
    <row r="98" spans="1:9" ht="25.5" x14ac:dyDescent="0.2">
      <c r="A98" s="16" t="s">
        <v>35</v>
      </c>
      <c r="B98" s="7" t="s">
        <v>122</v>
      </c>
      <c r="C98" s="9" t="s">
        <v>36</v>
      </c>
      <c r="D98" s="10"/>
      <c r="E98" s="19">
        <v>5759000</v>
      </c>
      <c r="F98" s="19">
        <v>5759000</v>
      </c>
      <c r="G98" s="19">
        <v>5759000</v>
      </c>
      <c r="H98" s="20">
        <f t="shared" si="29"/>
        <v>100</v>
      </c>
      <c r="I98" s="20">
        <f t="shared" si="30"/>
        <v>100</v>
      </c>
    </row>
    <row r="99" spans="1:9" ht="51" x14ac:dyDescent="0.2">
      <c r="A99" s="16" t="s">
        <v>45</v>
      </c>
      <c r="B99" s="7" t="s">
        <v>122</v>
      </c>
      <c r="C99" s="9" t="s">
        <v>46</v>
      </c>
      <c r="D99" s="10"/>
      <c r="E99" s="19">
        <v>5759000</v>
      </c>
      <c r="F99" s="19">
        <v>5759000</v>
      </c>
      <c r="G99" s="19">
        <v>5759000</v>
      </c>
      <c r="H99" s="20">
        <f t="shared" si="29"/>
        <v>100</v>
      </c>
      <c r="I99" s="20">
        <f t="shared" si="30"/>
        <v>100</v>
      </c>
    </row>
    <row r="100" spans="1:9" x14ac:dyDescent="0.2">
      <c r="A100" s="16" t="s">
        <v>124</v>
      </c>
      <c r="B100" s="7" t="s">
        <v>122</v>
      </c>
      <c r="C100" s="9" t="s">
        <v>46</v>
      </c>
      <c r="D100" s="9" t="s">
        <v>125</v>
      </c>
      <c r="E100" s="19">
        <v>5759000</v>
      </c>
      <c r="F100" s="19">
        <v>5759000</v>
      </c>
      <c r="G100" s="19">
        <v>5759000</v>
      </c>
      <c r="H100" s="20">
        <f t="shared" si="29"/>
        <v>100</v>
      </c>
      <c r="I100" s="20">
        <f t="shared" si="30"/>
        <v>100</v>
      </c>
    </row>
    <row r="101" spans="1:9" ht="18" customHeight="1" x14ac:dyDescent="0.2">
      <c r="A101" s="28" t="s">
        <v>126</v>
      </c>
      <c r="B101" s="28"/>
      <c r="C101" s="28"/>
      <c r="D101" s="28"/>
      <c r="E101" s="6">
        <f>E9+E26+E32+E39+E53+E77+E95</f>
        <v>6685201075</v>
      </c>
      <c r="F101" s="6">
        <f t="shared" ref="F101:G101" si="48">F9+F26+F32+F39+F53+F77+F95</f>
        <v>6685201075</v>
      </c>
      <c r="G101" s="6">
        <f t="shared" si="48"/>
        <v>6650083097.8699999</v>
      </c>
      <c r="H101" s="22">
        <f t="shared" ref="H101" si="49">G101*100/E101</f>
        <v>99.474690787367223</v>
      </c>
      <c r="I101" s="22">
        <f t="shared" ref="I101" si="50">G101*100/F101</f>
        <v>99.474690787367223</v>
      </c>
    </row>
    <row r="102" spans="1:9" ht="14.25" customHeight="1" x14ac:dyDescent="0.2">
      <c r="A102" s="3"/>
      <c r="B102" s="3"/>
      <c r="C102" s="3"/>
      <c r="D102" s="3"/>
      <c r="E102" s="3"/>
      <c r="F102" s="3"/>
      <c r="G102" s="3"/>
    </row>
    <row r="103" spans="1:9" x14ac:dyDescent="0.2">
      <c r="I103" s="4"/>
    </row>
  </sheetData>
  <mergeCells count="13">
    <mergeCell ref="H6:H7"/>
    <mergeCell ref="I6:I7"/>
    <mergeCell ref="G2:I2"/>
    <mergeCell ref="A4:I4"/>
    <mergeCell ref="A101:D101"/>
    <mergeCell ref="A5:G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scale="56" fitToHeight="0" orientation="portrait" verticalDpi="598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2025-03-26T08:46:13Z</cp:lastPrinted>
  <dcterms:created xsi:type="dcterms:W3CDTF">2024-12-20T16:16:08Z</dcterms:created>
  <dcterms:modified xsi:type="dcterms:W3CDTF">2025-06-17T14:34:15Z</dcterms:modified>
</cp:coreProperties>
</file>